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7D87BEA6-3B43-418D-AADF-482D5DAF221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BUF!$A$1:$AA$56</definedName>
    <definedName name="_xlnm.Print_Area" localSheetId="7">CPT!$A$1:$AA$56</definedName>
    <definedName name="_xlnm.Print_Area" localSheetId="3">EKU!$A$1:$AA$56</definedName>
    <definedName name="_xlnm.Print_Area" localSheetId="6">ETH!$A$1:$AA$56</definedName>
    <definedName name="_xlnm.Print_Area" localSheetId="4">JHB!$A$1:$AA$56</definedName>
    <definedName name="_xlnm.Print_Area" localSheetId="2">MAN!$A$1:$AA$56</definedName>
    <definedName name="_xlnm.Print_Area" localSheetId="1">NMA!$A$1:$AA$56</definedName>
    <definedName name="_xlnm.Print_Area" localSheetId="8">Summary!$A$1:$AA$56</definedName>
    <definedName name="_xlnm.Print_Area" localSheetId="5">TSH!$A$1:$AA$56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47" i="2" l="1"/>
  <c r="AA37" i="2"/>
  <c r="AA41" i="2" s="1"/>
  <c r="AA43" i="2" s="1"/>
  <c r="AA45" i="2" s="1"/>
  <c r="AA47" i="2" s="1"/>
  <c r="S37" i="2"/>
  <c r="S41" i="2" s="1"/>
  <c r="S43" i="2" s="1"/>
  <c r="S45" i="2" s="1"/>
  <c r="R37" i="2"/>
  <c r="R41" i="2" s="1"/>
  <c r="R43" i="2" s="1"/>
  <c r="R45" i="2" s="1"/>
  <c r="R47" i="2" s="1"/>
  <c r="K37" i="2"/>
  <c r="K41" i="2" s="1"/>
  <c r="K43" i="2" s="1"/>
  <c r="K45" i="2" s="1"/>
  <c r="K47" i="2" s="1"/>
  <c r="J37" i="2"/>
  <c r="J41" i="2" s="1"/>
  <c r="J43" i="2" s="1"/>
  <c r="J45" i="2" s="1"/>
  <c r="J47" i="2" s="1"/>
  <c r="C37" i="2"/>
  <c r="C41" i="2" s="1"/>
  <c r="C43" i="2" s="1"/>
  <c r="C45" i="2" s="1"/>
  <c r="C47" i="2" s="1"/>
  <c r="AA37" i="3"/>
  <c r="AA41" i="3" s="1"/>
  <c r="AA43" i="3" s="1"/>
  <c r="AA45" i="3" s="1"/>
  <c r="AA47" i="3" s="1"/>
  <c r="S37" i="3"/>
  <c r="S41" i="3" s="1"/>
  <c r="S43" i="3" s="1"/>
  <c r="S45" i="3" s="1"/>
  <c r="S47" i="3" s="1"/>
  <c r="K37" i="3"/>
  <c r="K41" i="3" s="1"/>
  <c r="K43" i="3" s="1"/>
  <c r="K45" i="3" s="1"/>
  <c r="K47" i="3" s="1"/>
  <c r="C37" i="3"/>
  <c r="C41" i="3" s="1"/>
  <c r="C43" i="3" s="1"/>
  <c r="C45" i="3" s="1"/>
  <c r="C47" i="3" s="1"/>
  <c r="S37" i="4"/>
  <c r="S41" i="4" s="1"/>
  <c r="S43" i="4" s="1"/>
  <c r="S45" i="4" s="1"/>
  <c r="S47" i="4" s="1"/>
  <c r="P37" i="4"/>
  <c r="P41" i="4" s="1"/>
  <c r="P43" i="4" s="1"/>
  <c r="P45" i="4" s="1"/>
  <c r="P47" i="4" s="1"/>
  <c r="K37" i="4"/>
  <c r="K41" i="4" s="1"/>
  <c r="K43" i="4" s="1"/>
  <c r="K45" i="4" s="1"/>
  <c r="K47" i="4" s="1"/>
  <c r="H37" i="4"/>
  <c r="H41" i="4" s="1"/>
  <c r="H43" i="4" s="1"/>
  <c r="H45" i="4" s="1"/>
  <c r="H47" i="4" s="1"/>
  <c r="C37" i="4"/>
  <c r="C41" i="4" s="1"/>
  <c r="C43" i="4" s="1"/>
  <c r="C45" i="4" s="1"/>
  <c r="C47" i="4" s="1"/>
  <c r="S37" i="5"/>
  <c r="S41" i="5" s="1"/>
  <c r="S43" i="5" s="1"/>
  <c r="S45" i="5" s="1"/>
  <c r="S47" i="5" s="1"/>
  <c r="P37" i="5"/>
  <c r="P41" i="5" s="1"/>
  <c r="P43" i="5" s="1"/>
  <c r="P45" i="5" s="1"/>
  <c r="P47" i="5" s="1"/>
  <c r="K37" i="5"/>
  <c r="K41" i="5" s="1"/>
  <c r="K43" i="5" s="1"/>
  <c r="K45" i="5" s="1"/>
  <c r="K47" i="5" s="1"/>
  <c r="H37" i="5"/>
  <c r="H41" i="5" s="1"/>
  <c r="H43" i="5" s="1"/>
  <c r="H45" i="5" s="1"/>
  <c r="H47" i="5" s="1"/>
  <c r="C37" i="5"/>
  <c r="C41" i="5" s="1"/>
  <c r="C43" i="5" s="1"/>
  <c r="C45" i="5" s="1"/>
  <c r="C47" i="5" s="1"/>
  <c r="T37" i="6"/>
  <c r="T41" i="6" s="1"/>
  <c r="T43" i="6" s="1"/>
  <c r="T45" i="6" s="1"/>
  <c r="T47" i="6" s="1"/>
  <c r="S37" i="6"/>
  <c r="S41" i="6" s="1"/>
  <c r="S43" i="6" s="1"/>
  <c r="S45" i="6" s="1"/>
  <c r="S47" i="6" s="1"/>
  <c r="Q37" i="6"/>
  <c r="Q41" i="6" s="1"/>
  <c r="Q43" i="6" s="1"/>
  <c r="Q45" i="6" s="1"/>
  <c r="Q47" i="6" s="1"/>
  <c r="L37" i="6"/>
  <c r="L41" i="6" s="1"/>
  <c r="L43" i="6" s="1"/>
  <c r="L45" i="6" s="1"/>
  <c r="L47" i="6" s="1"/>
  <c r="K37" i="6"/>
  <c r="K41" i="6" s="1"/>
  <c r="K43" i="6" s="1"/>
  <c r="K45" i="6" s="1"/>
  <c r="K47" i="6" s="1"/>
  <c r="D37" i="6"/>
  <c r="D41" i="6" s="1"/>
  <c r="D43" i="6" s="1"/>
  <c r="D45" i="6" s="1"/>
  <c r="D47" i="6" s="1"/>
  <c r="Y37" i="7"/>
  <c r="Y41" i="7" s="1"/>
  <c r="Q37" i="7"/>
  <c r="Q41" i="7" s="1"/>
  <c r="Q43" i="7" s="1"/>
  <c r="Q45" i="7" s="1"/>
  <c r="Q47" i="7" s="1"/>
  <c r="L37" i="7"/>
  <c r="L41" i="7" s="1"/>
  <c r="L43" i="7" s="1"/>
  <c r="L45" i="7" s="1"/>
  <c r="L47" i="7" s="1"/>
  <c r="K37" i="7"/>
  <c r="K41" i="7" s="1"/>
  <c r="K43" i="7" s="1"/>
  <c r="K45" i="7" s="1"/>
  <c r="K47" i="7" s="1"/>
  <c r="I37" i="7"/>
  <c r="I41" i="7" s="1"/>
  <c r="I43" i="7" s="1"/>
  <c r="I45" i="7" s="1"/>
  <c r="I47" i="7" s="1"/>
  <c r="D37" i="7"/>
  <c r="D41" i="7" s="1"/>
  <c r="D43" i="7" s="1"/>
  <c r="D45" i="7" s="1"/>
  <c r="D47" i="7" s="1"/>
  <c r="C37" i="7"/>
  <c r="C41" i="7" s="1"/>
  <c r="C43" i="7" s="1"/>
  <c r="C45" i="7" s="1"/>
  <c r="C47" i="7" s="1"/>
  <c r="Y37" i="8"/>
  <c r="Y41" i="8" s="1"/>
  <c r="Y43" i="8" s="1"/>
  <c r="Y45" i="8" s="1"/>
  <c r="Y47" i="8" s="1"/>
  <c r="Q37" i="8"/>
  <c r="Q41" i="8" s="1"/>
  <c r="Q43" i="8" s="1"/>
  <c r="Q45" i="8" s="1"/>
  <c r="Q47" i="8" s="1"/>
  <c r="L37" i="8"/>
  <c r="L41" i="8" s="1"/>
  <c r="L43" i="8" s="1"/>
  <c r="L45" i="8" s="1"/>
  <c r="L47" i="8" s="1"/>
  <c r="I37" i="8"/>
  <c r="I41" i="8" s="1"/>
  <c r="I43" i="8" s="1"/>
  <c r="I45" i="8" s="1"/>
  <c r="I47" i="8" s="1"/>
  <c r="D37" i="8"/>
  <c r="D41" i="8" s="1"/>
  <c r="D43" i="8" s="1"/>
  <c r="D45" i="8" s="1"/>
  <c r="D47" i="8" s="1"/>
  <c r="U37" i="1"/>
  <c r="U41" i="1" s="1"/>
  <c r="U43" i="1" s="1"/>
  <c r="U45" i="1" s="1"/>
  <c r="U47" i="1" s="1"/>
  <c r="R37" i="1"/>
  <c r="R41" i="1" s="1"/>
  <c r="R43" i="1" s="1"/>
  <c r="R45" i="1" s="1"/>
  <c r="R47" i="1" s="1"/>
  <c r="M37" i="1"/>
  <c r="M41" i="1" s="1"/>
  <c r="M43" i="1" s="1"/>
  <c r="M45" i="1" s="1"/>
  <c r="M47" i="1" s="1"/>
  <c r="E37" i="1"/>
  <c r="E41" i="1" s="1"/>
  <c r="E43" i="1" s="1"/>
  <c r="E45" i="1" s="1"/>
  <c r="E47" i="1" s="1"/>
  <c r="AA35" i="2"/>
  <c r="Y35" i="2"/>
  <c r="X35" i="2"/>
  <c r="W35" i="2"/>
  <c r="V35" i="2"/>
  <c r="V37" i="2" s="1"/>
  <c r="V41" i="2" s="1"/>
  <c r="V43" i="2" s="1"/>
  <c r="V45" i="2" s="1"/>
  <c r="V47" i="2" s="1"/>
  <c r="U35" i="2"/>
  <c r="T35" i="2"/>
  <c r="S35" i="2"/>
  <c r="R35" i="2"/>
  <c r="Q35" i="2"/>
  <c r="P35" i="2"/>
  <c r="O35" i="2"/>
  <c r="N35" i="2"/>
  <c r="N37" i="2" s="1"/>
  <c r="N41" i="2" s="1"/>
  <c r="N43" i="2" s="1"/>
  <c r="N45" i="2" s="1"/>
  <c r="N47" i="2" s="1"/>
  <c r="M35" i="2"/>
  <c r="L35" i="2"/>
  <c r="K35" i="2"/>
  <c r="J35" i="2"/>
  <c r="I35" i="2"/>
  <c r="H35" i="2"/>
  <c r="G35" i="2"/>
  <c r="F35" i="2"/>
  <c r="F37" i="2" s="1"/>
  <c r="F41" i="2" s="1"/>
  <c r="F43" i="2" s="1"/>
  <c r="F45" i="2" s="1"/>
  <c r="F47" i="2" s="1"/>
  <c r="E35" i="2"/>
  <c r="D35" i="2"/>
  <c r="C35" i="2"/>
  <c r="AA35" i="3"/>
  <c r="Z35" i="3"/>
  <c r="Y35" i="3"/>
  <c r="X35" i="3"/>
  <c r="W35" i="3"/>
  <c r="V35" i="3"/>
  <c r="V37" i="3" s="1"/>
  <c r="V41" i="3" s="1"/>
  <c r="V43" i="3" s="1"/>
  <c r="V45" i="3" s="1"/>
  <c r="V47" i="3" s="1"/>
  <c r="U35" i="3"/>
  <c r="T35" i="3"/>
  <c r="S35" i="3"/>
  <c r="R35" i="3"/>
  <c r="R37" i="3" s="1"/>
  <c r="R41" i="3" s="1"/>
  <c r="R43" i="3" s="1"/>
  <c r="R45" i="3" s="1"/>
  <c r="R47" i="3" s="1"/>
  <c r="Q35" i="3"/>
  <c r="P35" i="3"/>
  <c r="O35" i="3"/>
  <c r="N35" i="3"/>
  <c r="N37" i="3" s="1"/>
  <c r="N41" i="3" s="1"/>
  <c r="N43" i="3" s="1"/>
  <c r="N45" i="3" s="1"/>
  <c r="N47" i="3" s="1"/>
  <c r="M35" i="3"/>
  <c r="L35" i="3"/>
  <c r="K35" i="3"/>
  <c r="J35" i="3"/>
  <c r="J37" i="3" s="1"/>
  <c r="J41" i="3" s="1"/>
  <c r="J43" i="3" s="1"/>
  <c r="J45" i="3" s="1"/>
  <c r="J47" i="3" s="1"/>
  <c r="I35" i="3"/>
  <c r="H35" i="3"/>
  <c r="G35" i="3"/>
  <c r="F35" i="3"/>
  <c r="F37" i="3" s="1"/>
  <c r="F41" i="3" s="1"/>
  <c r="F43" i="3" s="1"/>
  <c r="F45" i="3" s="1"/>
  <c r="F47" i="3" s="1"/>
  <c r="E35" i="3"/>
  <c r="D35" i="3"/>
  <c r="C35" i="3"/>
  <c r="AA35" i="4"/>
  <c r="AA37" i="4" s="1"/>
  <c r="AA41" i="4" s="1"/>
  <c r="AA43" i="4" s="1"/>
  <c r="AA45" i="4" s="1"/>
  <c r="AA47" i="4" s="1"/>
  <c r="Y35" i="4"/>
  <c r="X35" i="4"/>
  <c r="Z35" i="4" s="1"/>
  <c r="W35" i="4"/>
  <c r="V35" i="4"/>
  <c r="U35" i="4"/>
  <c r="T35" i="4"/>
  <c r="S35" i="4"/>
  <c r="R35" i="4"/>
  <c r="R37" i="4" s="1"/>
  <c r="R41" i="4" s="1"/>
  <c r="R43" i="4" s="1"/>
  <c r="R45" i="4" s="1"/>
  <c r="R47" i="4" s="1"/>
  <c r="Q35" i="4"/>
  <c r="P35" i="4"/>
  <c r="O35" i="4"/>
  <c r="N35" i="4"/>
  <c r="M35" i="4"/>
  <c r="L35" i="4"/>
  <c r="K35" i="4"/>
  <c r="J35" i="4"/>
  <c r="J37" i="4" s="1"/>
  <c r="J41" i="4" s="1"/>
  <c r="J43" i="4" s="1"/>
  <c r="J45" i="4" s="1"/>
  <c r="J47" i="4" s="1"/>
  <c r="I35" i="4"/>
  <c r="H35" i="4"/>
  <c r="G35" i="4"/>
  <c r="F35" i="4"/>
  <c r="X37" i="4" s="1"/>
  <c r="E35" i="4"/>
  <c r="D35" i="4"/>
  <c r="C35" i="4"/>
  <c r="AA35" i="5"/>
  <c r="AA37" i="5" s="1"/>
  <c r="AA41" i="5" s="1"/>
  <c r="AA43" i="5" s="1"/>
  <c r="AA45" i="5" s="1"/>
  <c r="AA47" i="5" s="1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X37" i="5" s="1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C37" i="6" s="1"/>
  <c r="C41" i="6" s="1"/>
  <c r="C43" i="6" s="1"/>
  <c r="C45" i="6" s="1"/>
  <c r="C47" i="6" s="1"/>
  <c r="AA35" i="7"/>
  <c r="Y35" i="7"/>
  <c r="X35" i="7"/>
  <c r="Z35" i="7" s="1"/>
  <c r="W35" i="7"/>
  <c r="V35" i="7"/>
  <c r="U35" i="7"/>
  <c r="T35" i="7"/>
  <c r="T37" i="7" s="1"/>
  <c r="T41" i="7" s="1"/>
  <c r="T43" i="7" s="1"/>
  <c r="T45" i="7" s="1"/>
  <c r="T47" i="7" s="1"/>
  <c r="S35" i="7"/>
  <c r="S37" i="7" s="1"/>
  <c r="S41" i="7" s="1"/>
  <c r="S43" i="7" s="1"/>
  <c r="S45" i="7" s="1"/>
  <c r="S47" i="7" s="1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T37" i="8" s="1"/>
  <c r="T41" i="8" s="1"/>
  <c r="T43" i="8" s="1"/>
  <c r="T45" i="8" s="1"/>
  <c r="T47" i="8" s="1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T37" i="9" s="1"/>
  <c r="T41" i="9" s="1"/>
  <c r="T43" i="9" s="1"/>
  <c r="T45" i="9" s="1"/>
  <c r="T47" i="9" s="1"/>
  <c r="S35" i="9"/>
  <c r="R35" i="9"/>
  <c r="Q35" i="9"/>
  <c r="P35" i="9"/>
  <c r="O35" i="9"/>
  <c r="N35" i="9"/>
  <c r="M35" i="9"/>
  <c r="L35" i="9"/>
  <c r="L37" i="9" s="1"/>
  <c r="L41" i="9" s="1"/>
  <c r="L43" i="9" s="1"/>
  <c r="L45" i="9" s="1"/>
  <c r="L47" i="9" s="1"/>
  <c r="K35" i="9"/>
  <c r="J35" i="9"/>
  <c r="I35" i="9"/>
  <c r="H35" i="9"/>
  <c r="G35" i="9"/>
  <c r="F35" i="9"/>
  <c r="E35" i="9"/>
  <c r="D35" i="9"/>
  <c r="D37" i="9" s="1"/>
  <c r="D41" i="9" s="1"/>
  <c r="D43" i="9" s="1"/>
  <c r="D45" i="9" s="1"/>
  <c r="D47" i="9" s="1"/>
  <c r="C35" i="9"/>
  <c r="AA35" i="1"/>
  <c r="Y35" i="1"/>
  <c r="X35" i="1"/>
  <c r="Z35" i="1" s="1"/>
  <c r="W35" i="1"/>
  <c r="V35" i="1"/>
  <c r="U35" i="1"/>
  <c r="T35" i="1"/>
  <c r="T37" i="1" s="1"/>
  <c r="T41" i="1" s="1"/>
  <c r="T43" i="1" s="1"/>
  <c r="T45" i="1" s="1"/>
  <c r="T47" i="1" s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X3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Y21" i="3"/>
  <c r="Y37" i="3" s="1"/>
  <c r="Y41" i="3" s="1"/>
  <c r="X21" i="3"/>
  <c r="W21" i="3"/>
  <c r="W37" i="3" s="1"/>
  <c r="W41" i="3" s="1"/>
  <c r="W43" i="3" s="1"/>
  <c r="W45" i="3" s="1"/>
  <c r="W47" i="3" s="1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X3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Q21" i="4"/>
  <c r="Q37" i="4" s="1"/>
  <c r="Q41" i="4" s="1"/>
  <c r="Q43" i="4" s="1"/>
  <c r="Q45" i="4" s="1"/>
  <c r="Q47" i="4" s="1"/>
  <c r="P21" i="4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J21" i="4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AA21" i="5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R21" i="6"/>
  <c r="R37" i="6" s="1"/>
  <c r="R41" i="6" s="1"/>
  <c r="R43" i="6" s="1"/>
  <c r="R45" i="6" s="1"/>
  <c r="R47" i="6" s="1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C21" i="6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S21" i="7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K21" i="7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F37" i="7" s="1"/>
  <c r="F41" i="7" s="1"/>
  <c r="F43" i="7" s="1"/>
  <c r="F45" i="7" s="1"/>
  <c r="F47" i="7" s="1"/>
  <c r="E21" i="7"/>
  <c r="E37" i="7" s="1"/>
  <c r="E41" i="7" s="1"/>
  <c r="E43" i="7" s="1"/>
  <c r="E45" i="7" s="1"/>
  <c r="E47" i="7" s="1"/>
  <c r="D21" i="7"/>
  <c r="C21" i="7"/>
  <c r="AA21" i="8"/>
  <c r="AA37" i="8" s="1"/>
  <c r="AA41" i="8" s="1"/>
  <c r="AA43" i="8" s="1"/>
  <c r="AA45" i="8" s="1"/>
  <c r="AA47" i="8" s="1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X41" i="8" s="1"/>
  <c r="E21" i="8"/>
  <c r="E37" i="8" s="1"/>
  <c r="E41" i="8" s="1"/>
  <c r="E43" i="8" s="1"/>
  <c r="E45" i="8" s="1"/>
  <c r="E47" i="8" s="1"/>
  <c r="D21" i="8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X41" i="9" s="1"/>
  <c r="E21" i="9"/>
  <c r="E37" i="9" s="1"/>
  <c r="E41" i="9" s="1"/>
  <c r="E43" i="9" s="1"/>
  <c r="E45" i="9" s="1"/>
  <c r="E47" i="9" s="1"/>
  <c r="D21" i="9"/>
  <c r="C21" i="9"/>
  <c r="C37" i="9" s="1"/>
  <c r="C41" i="9" s="1"/>
  <c r="C43" i="9" s="1"/>
  <c r="C45" i="9" s="1"/>
  <c r="C47" i="9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S21" i="1"/>
  <c r="S37" i="1" s="1"/>
  <c r="S41" i="1" s="1"/>
  <c r="S43" i="1" s="1"/>
  <c r="S45" i="1" s="1"/>
  <c r="S47" i="1" s="1"/>
  <c r="R21" i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5" l="1"/>
  <c r="X41" i="5"/>
  <c r="X41" i="4"/>
  <c r="Z37" i="4"/>
  <c r="Y47" i="1"/>
  <c r="Z37" i="9"/>
  <c r="Y41" i="9"/>
  <c r="Y43" i="9" s="1"/>
  <c r="Y45" i="9" s="1"/>
  <c r="Y47" i="9" s="1"/>
  <c r="Z41" i="3"/>
  <c r="Y43" i="3"/>
  <c r="Y45" i="3" s="1"/>
  <c r="Y47" i="3" s="1"/>
  <c r="X43" i="9"/>
  <c r="Z37" i="1"/>
  <c r="X41" i="1"/>
  <c r="F37" i="8"/>
  <c r="F41" i="8" s="1"/>
  <c r="F43" i="8" s="1"/>
  <c r="F45" i="8" s="1"/>
  <c r="F47" i="8" s="1"/>
  <c r="F37" i="9"/>
  <c r="F41" i="9" s="1"/>
  <c r="F43" i="9" s="1"/>
  <c r="F45" i="9" s="1"/>
  <c r="F47" i="9" s="1"/>
  <c r="X37" i="6"/>
  <c r="Z37" i="3"/>
  <c r="X41" i="3"/>
  <c r="X43" i="3" s="1"/>
  <c r="Z37" i="2"/>
  <c r="X41" i="2"/>
  <c r="F37" i="1"/>
  <c r="F41" i="1" s="1"/>
  <c r="F43" i="1" s="1"/>
  <c r="F45" i="1" s="1"/>
  <c r="F47" i="1" s="1"/>
  <c r="X37" i="7"/>
  <c r="Z21" i="1"/>
  <c r="Z21" i="5"/>
  <c r="Z21" i="4"/>
  <c r="Z21" i="3"/>
  <c r="Z21" i="2"/>
  <c r="Z37" i="8"/>
  <c r="Y43" i="7"/>
  <c r="Y45" i="7" s="1"/>
  <c r="Y47" i="7" s="1"/>
  <c r="X43" i="8"/>
  <c r="Z41" i="8"/>
  <c r="Z35" i="2"/>
  <c r="X45" i="8" l="1"/>
  <c r="Z43" i="8"/>
  <c r="Z37" i="7"/>
  <c r="X41" i="7"/>
  <c r="Z41" i="1"/>
  <c r="X43" i="1"/>
  <c r="Z37" i="6"/>
  <c r="X41" i="6"/>
  <c r="Z41" i="2"/>
  <c r="X43" i="2"/>
  <c r="Z43" i="9"/>
  <c r="X45" i="9"/>
  <c r="Z43" i="3"/>
  <c r="X45" i="3"/>
  <c r="Z41" i="9"/>
  <c r="Z41" i="4"/>
  <c r="X43" i="4"/>
  <c r="Z41" i="5"/>
  <c r="X43" i="5"/>
  <c r="X47" i="3" l="1"/>
  <c r="Z47" i="3" s="1"/>
  <c r="Z45" i="3"/>
  <c r="Z43" i="1"/>
  <c r="X45" i="1"/>
  <c r="Z41" i="6"/>
  <c r="X43" i="6"/>
  <c r="Z45" i="8"/>
  <c r="X47" i="8"/>
  <c r="Z47" i="8" s="1"/>
  <c r="Z45" i="9"/>
  <c r="X47" i="9"/>
  <c r="Z47" i="9" s="1"/>
  <c r="X45" i="5"/>
  <c r="Z43" i="5"/>
  <c r="X43" i="7"/>
  <c r="Z41" i="7"/>
  <c r="Z43" i="2"/>
  <c r="X45" i="2"/>
  <c r="X45" i="4"/>
  <c r="Z43" i="4"/>
  <c r="Z45" i="2" l="1"/>
  <c r="X47" i="2"/>
  <c r="Z47" i="2" s="1"/>
  <c r="Z43" i="6"/>
  <c r="X45" i="6"/>
  <c r="X47" i="1"/>
  <c r="Z47" i="1" s="1"/>
  <c r="Z45" i="1"/>
  <c r="Z43" i="7"/>
  <c r="X45" i="7"/>
  <c r="Z45" i="5"/>
  <c r="X47" i="5"/>
  <c r="Z47" i="5" s="1"/>
  <c r="Z45" i="4"/>
  <c r="X47" i="4"/>
  <c r="Z47" i="4" s="1"/>
  <c r="X47" i="7" l="1"/>
  <c r="Z47" i="7" s="1"/>
  <c r="Z45" i="7"/>
  <c r="Z45" i="6"/>
  <c r="X47" i="6"/>
  <c r="Z47" i="6" s="1"/>
</calcChain>
</file>

<file path=xl/sharedStrings.xml><?xml version="1.0" encoding="utf-8"?>
<sst xmlns="http://schemas.openxmlformats.org/spreadsheetml/2006/main" count="1071" uniqueCount="81">
  <si>
    <t>Eastern Cape: Buffalo City (BUF)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</si>
  <si>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</si>
  <si>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</si>
  <si>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</si>
  <si>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</si>
  <si>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</si>
  <si>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</si>
  <si>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</si>
  <si>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</si>
  <si>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</si>
  <si>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</si>
  <si>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</si>
  <si>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</si>
  <si>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</si>
  <si>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</si>
  <si>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</si>
  <si>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</si>
  <si>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</si>
  <si>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</si>
  <si>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</si>
  <si>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</si>
  <si>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</si>
  <si>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</si>
  <si>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</si>
  <si>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</si>
  <si>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</si>
  <si>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</si>
  <si>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</si>
  <si>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</si>
  <si>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</si>
  <si>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</si>
  <si>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</si>
  <si>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</si>
  <si>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</si>
  <si>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</si>
  <si>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</si>
  <si>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</si>
  <si>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</si>
  <si>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</si>
  <si>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</si>
  <si>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</si>
  <si>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</si>
  <si>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</si>
  <si>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</si>
  <si>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</si>
  <si>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</si>
  <si>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</si>
  <si>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</si>
  <si>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</si>
  <si>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</si>
  <si>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</si>
  <si>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</si>
  <si>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</si>
  <si>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</si>
  <si>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</si>
  <si>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</si>
  <si>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</si>
  <si>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</si>
  <si>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</si>
  <si>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</si>
  <si>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</si>
  <si>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</si>
  <si>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</si>
  <si>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</si>
  <si>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</si>
  <si>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</si>
  <si>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</si>
  <si>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</si>
  <si>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</si>
  <si>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</si>
  <si>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</si>
  <si>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</si>
  <si>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Waste management                                   ) for 4th Quarter ended 30 June 2022 (Figures Finalised as at 2022/08/09)</t>
  </si>
  <si>
    <t>Free State: Mangaung (MAN) - Table C4 Quarterly Budgeted Financial Performance ( Waste management                                   ) for 4th Quarter ended 30 June 2022 (Figures Finalised as at 2022/08/09)</t>
  </si>
  <si>
    <t>Gauteng: City of Ekurhuleni (EKU) - Table C4 Quarterly Budgeted Financial Performance ( Waste management                                   ) for 4th Quarter ended 30 June 2022 (Figures Finalised as at 2022/08/09)</t>
  </si>
  <si>
    <t>Gauteng: City of Johannesburg (JHB) - Table C4 Quarterly Budgeted Financial Performance ( Waste management                                   ) for 4th Quarter ended 30 June 2022 (Figures Finalised as at 2022/08/09)</t>
  </si>
  <si>
    <t>Gauteng: City of Tshwane (TSH) - Table C4 Quarterly Budgeted Financial Performance ( Waste management                                   ) for 4th Quarter ended 30 June 2022 (Figures Finalised as at 2022/08/09)</t>
  </si>
  <si>
    <t>Kwazulu-Natal: eThekwini (ETH) - Table C4 Quarterly Budgeted Financial Performance ( Waste management                                   ) for 4th Quarter ended 30 June 2022 (Figures Finalised as at 2022/08/09)</t>
  </si>
  <si>
    <t>Western Cape: Cape Town (CPT)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</si>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</sst>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354025753</v>
      </c>
      <c r="D9" s="6"/>
      <c r="E9" s="7">
        <v>367953776</v>
      </c>
      <c r="F9" s="8">
        <v>367953776</v>
      </c>
      <c r="G9" s="8">
        <v>31294324</v>
      </c>
      <c r="H9" s="8">
        <v>31810090</v>
      </c>
      <c r="I9" s="8">
        <v>35023030</v>
      </c>
      <c r="J9" s="8">
        <v>98127444</v>
      </c>
      <c r="K9" s="8">
        <v>31856430</v>
      </c>
      <c r="L9" s="8">
        <v>31641877</v>
      </c>
      <c r="M9" s="8">
        <v>31909828</v>
      </c>
      <c r="N9" s="8">
        <v>95408135</v>
      </c>
      <c r="O9" s="8">
        <v>31834516</v>
      </c>
      <c r="P9" s="8">
        <v>31524490</v>
      </c>
      <c r="Q9" s="8">
        <v>31647189</v>
      </c>
      <c r="R9" s="8">
        <v>95006195</v>
      </c>
      <c r="S9" s="8">
        <v>31023301</v>
      </c>
      <c r="T9" s="8">
        <v>29615144</v>
      </c>
      <c r="U9" s="8">
        <v>38731576</v>
      </c>
      <c r="V9" s="8">
        <v>99370021</v>
      </c>
      <c r="W9" s="8">
        <v>387911795</v>
      </c>
      <c r="X9" s="8">
        <v>367953776</v>
      </c>
      <c r="Y9" s="8">
        <v>19958019</v>
      </c>
      <c r="Z9" s="2">
        <v>5.4240560368648039</v>
      </c>
      <c r="AA9" s="6">
        <v>367953776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8647</v>
      </c>
      <c r="F15" s="8">
        <v>8647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8647</v>
      </c>
      <c r="Y15" s="8">
        <v>-8647</v>
      </c>
      <c r="Z15" s="2">
        <v>-100</v>
      </c>
      <c r="AA15" s="6">
        <v>8647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146502023</v>
      </c>
      <c r="D18" s="6"/>
      <c r="E18" s="7">
        <v>158954695</v>
      </c>
      <c r="F18" s="8">
        <v>169875710</v>
      </c>
      <c r="G18" s="8">
        <v>66231137</v>
      </c>
      <c r="H18" s="8"/>
      <c r="I18" s="8"/>
      <c r="J18" s="8">
        <v>66231137</v>
      </c>
      <c r="K18" s="8"/>
      <c r="L18" s="8"/>
      <c r="M18" s="8">
        <v>52984842</v>
      </c>
      <c r="N18" s="8">
        <v>52984842</v>
      </c>
      <c r="O18" s="8"/>
      <c r="P18" s="8"/>
      <c r="Q18" s="8">
        <v>39738716</v>
      </c>
      <c r="R18" s="8">
        <v>39738716</v>
      </c>
      <c r="S18" s="8"/>
      <c r="T18" s="8"/>
      <c r="U18" s="8"/>
      <c r="V18" s="8"/>
      <c r="W18" s="8">
        <v>158954695</v>
      </c>
      <c r="X18" s="8">
        <v>169875710</v>
      </c>
      <c r="Y18" s="8">
        <v>-10921015</v>
      </c>
      <c r="Z18" s="2">
        <v>-6.4288266992379315</v>
      </c>
      <c r="AA18" s="6">
        <v>169875710</v>
      </c>
    </row>
    <row r="19" spans="1:27" x14ac:dyDescent="0.25">
      <c r="A19" s="23" t="s">
        <v>46</v>
      </c>
      <c r="B19" s="29" t="s">
        <v>32</v>
      </c>
      <c r="C19" s="6">
        <v>2107841</v>
      </c>
      <c r="D19" s="6"/>
      <c r="E19" s="7">
        <v>7496054</v>
      </c>
      <c r="F19" s="26">
        <v>7496054</v>
      </c>
      <c r="G19" s="26">
        <v>55025</v>
      </c>
      <c r="H19" s="26">
        <v>166432</v>
      </c>
      <c r="I19" s="26">
        <v>176488</v>
      </c>
      <c r="J19" s="26">
        <v>397945</v>
      </c>
      <c r="K19" s="26">
        <v>227732</v>
      </c>
      <c r="L19" s="26">
        <v>275642</v>
      </c>
      <c r="M19" s="26">
        <v>334948</v>
      </c>
      <c r="N19" s="26">
        <v>838322</v>
      </c>
      <c r="O19" s="26">
        <v>266955</v>
      </c>
      <c r="P19" s="26">
        <v>209967</v>
      </c>
      <c r="Q19" s="26">
        <v>204405</v>
      </c>
      <c r="R19" s="26">
        <v>681327</v>
      </c>
      <c r="S19" s="26">
        <v>248280</v>
      </c>
      <c r="T19" s="26">
        <v>160952</v>
      </c>
      <c r="U19" s="26">
        <v>312820</v>
      </c>
      <c r="V19" s="26">
        <v>722052</v>
      </c>
      <c r="W19" s="26">
        <v>2639646</v>
      </c>
      <c r="X19" s="26">
        <v>7496054</v>
      </c>
      <c r="Y19" s="26">
        <v>-4856408</v>
      </c>
      <c r="Z19" s="27">
        <v>-64.786192842260732</v>
      </c>
      <c r="AA19" s="28">
        <v>7496054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502635617</v>
      </c>
      <c r="D21" s="33">
        <f t="shared" si="0"/>
        <v>0</v>
      </c>
      <c r="E21" s="34">
        <f t="shared" si="0"/>
        <v>534413172</v>
      </c>
      <c r="F21" s="35">
        <f t="shared" si="0"/>
        <v>545334187</v>
      </c>
      <c r="G21" s="35">
        <f t="shared" si="0"/>
        <v>97580486</v>
      </c>
      <c r="H21" s="35">
        <f t="shared" si="0"/>
        <v>31976522</v>
      </c>
      <c r="I21" s="35">
        <f t="shared" si="0"/>
        <v>35199518</v>
      </c>
      <c r="J21" s="35">
        <f t="shared" si="0"/>
        <v>164756526</v>
      </c>
      <c r="K21" s="35">
        <f t="shared" si="0"/>
        <v>32084162</v>
      </c>
      <c r="L21" s="35">
        <f t="shared" si="0"/>
        <v>31917519</v>
      </c>
      <c r="M21" s="35">
        <f t="shared" si="0"/>
        <v>85229618</v>
      </c>
      <c r="N21" s="35">
        <f t="shared" si="0"/>
        <v>149231299</v>
      </c>
      <c r="O21" s="35">
        <f t="shared" si="0"/>
        <v>32101471</v>
      </c>
      <c r="P21" s="35">
        <f t="shared" si="0"/>
        <v>31734457</v>
      </c>
      <c r="Q21" s="35">
        <f t="shared" si="0"/>
        <v>71590310</v>
      </c>
      <c r="R21" s="35">
        <f t="shared" si="0"/>
        <v>135426238</v>
      </c>
      <c r="S21" s="35">
        <f t="shared" si="0"/>
        <v>31271581</v>
      </c>
      <c r="T21" s="35">
        <f t="shared" si="0"/>
        <v>29776096</v>
      </c>
      <c r="U21" s="35">
        <f t="shared" si="0"/>
        <v>39044396</v>
      </c>
      <c r="V21" s="35">
        <f t="shared" si="0"/>
        <v>100092073</v>
      </c>
      <c r="W21" s="35">
        <f t="shared" si="0"/>
        <v>549506136</v>
      </c>
      <c r="X21" s="35">
        <f t="shared" si="0"/>
        <v>545334187</v>
      </c>
      <c r="Y21" s="35">
        <f t="shared" si="0"/>
        <v>4171949</v>
      </c>
      <c r="Z21" s="36">
        <f>+IF(X21&lt;&gt;0,+(Y21/X21)*100,0)</f>
        <v>0.76502612516387125</v>
      </c>
      <c r="AA21" s="33">
        <f>SUM(AA5:AA20)</f>
        <v>545334187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247475767</v>
      </c>
      <c r="D24" s="6"/>
      <c r="E24" s="7">
        <v>248033155</v>
      </c>
      <c r="F24" s="8">
        <v>245799990</v>
      </c>
      <c r="G24" s="8">
        <v>20352226</v>
      </c>
      <c r="H24" s="8">
        <v>19186625</v>
      </c>
      <c r="I24" s="8">
        <v>19680108</v>
      </c>
      <c r="J24" s="8">
        <v>59218959</v>
      </c>
      <c r="K24" s="8">
        <v>21784643</v>
      </c>
      <c r="L24" s="8">
        <v>20011301</v>
      </c>
      <c r="M24" s="8">
        <v>23942681</v>
      </c>
      <c r="N24" s="8">
        <v>65738625</v>
      </c>
      <c r="O24" s="8">
        <v>20186902</v>
      </c>
      <c r="P24" s="8">
        <v>20272549</v>
      </c>
      <c r="Q24" s="8">
        <v>19632173</v>
      </c>
      <c r="R24" s="8">
        <v>60091624</v>
      </c>
      <c r="S24" s="8">
        <v>19846112</v>
      </c>
      <c r="T24" s="8">
        <v>20228064</v>
      </c>
      <c r="U24" s="8">
        <v>22042063</v>
      </c>
      <c r="V24" s="8">
        <v>62116239</v>
      </c>
      <c r="W24" s="8">
        <v>247165447</v>
      </c>
      <c r="X24" s="8">
        <v>245799990</v>
      </c>
      <c r="Y24" s="8">
        <v>1365457</v>
      </c>
      <c r="Z24" s="2">
        <v>0.55551548232365666</v>
      </c>
      <c r="AA24" s="6">
        <v>245799990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48006874</v>
      </c>
      <c r="D26" s="6"/>
      <c r="E26" s="7">
        <v>55193066</v>
      </c>
      <c r="F26" s="8">
        <v>61201246</v>
      </c>
      <c r="G26" s="8"/>
      <c r="H26" s="8">
        <v>9198844</v>
      </c>
      <c r="I26" s="8">
        <v>4599422</v>
      </c>
      <c r="J26" s="8">
        <v>13798266</v>
      </c>
      <c r="K26" s="8">
        <v>4599422</v>
      </c>
      <c r="L26" s="8">
        <v>4599422</v>
      </c>
      <c r="M26" s="8">
        <v>4599422</v>
      </c>
      <c r="N26" s="8">
        <v>13798266</v>
      </c>
      <c r="O26" s="8">
        <v>4599422</v>
      </c>
      <c r="P26" s="8">
        <v>4599422</v>
      </c>
      <c r="Q26" s="8">
        <v>4599422</v>
      </c>
      <c r="R26" s="8">
        <v>13798266</v>
      </c>
      <c r="S26" s="8">
        <v>4599422</v>
      </c>
      <c r="T26" s="8">
        <v>4599422</v>
      </c>
      <c r="U26" s="8">
        <v>10627102</v>
      </c>
      <c r="V26" s="8">
        <v>19825946</v>
      </c>
      <c r="W26" s="8">
        <v>61220744</v>
      </c>
      <c r="X26" s="8">
        <v>61201246</v>
      </c>
      <c r="Y26" s="8">
        <v>19498</v>
      </c>
      <c r="Z26" s="2">
        <v>3.1858828495093056E-2</v>
      </c>
      <c r="AA26" s="6">
        <v>61201246</v>
      </c>
    </row>
    <row r="27" spans="1:27" x14ac:dyDescent="0.25">
      <c r="A27" s="25" t="s">
        <v>53</v>
      </c>
      <c r="B27" s="24" t="s">
        <v>32</v>
      </c>
      <c r="C27" s="6">
        <v>10200081</v>
      </c>
      <c r="D27" s="6"/>
      <c r="E27" s="7">
        <v>3692959</v>
      </c>
      <c r="F27" s="8">
        <v>3692959</v>
      </c>
      <c r="G27" s="8">
        <v>190621</v>
      </c>
      <c r="H27" s="8">
        <v>188487</v>
      </c>
      <c r="I27" s="8">
        <v>122977</v>
      </c>
      <c r="J27" s="8">
        <v>502085</v>
      </c>
      <c r="K27" s="8">
        <v>80934</v>
      </c>
      <c r="L27" s="8">
        <v>56717</v>
      </c>
      <c r="M27" s="8">
        <v>108561</v>
      </c>
      <c r="N27" s="8">
        <v>246212</v>
      </c>
      <c r="O27" s="8">
        <v>36717</v>
      </c>
      <c r="P27" s="8">
        <v>67907</v>
      </c>
      <c r="Q27" s="8">
        <v>75398</v>
      </c>
      <c r="R27" s="8">
        <v>180022</v>
      </c>
      <c r="S27" s="8">
        <v>73982</v>
      </c>
      <c r="T27" s="8">
        <v>74410</v>
      </c>
      <c r="U27" s="8">
        <v>72969</v>
      </c>
      <c r="V27" s="8">
        <v>221361</v>
      </c>
      <c r="W27" s="8">
        <v>1149680</v>
      </c>
      <c r="X27" s="8">
        <v>3692959</v>
      </c>
      <c r="Y27" s="8">
        <v>-2543279</v>
      </c>
      <c r="Z27" s="2">
        <v>-68.868324831117818</v>
      </c>
      <c r="AA27" s="6">
        <v>3692959</v>
      </c>
    </row>
    <row r="28" spans="1:27" x14ac:dyDescent="0.25">
      <c r="A28" s="25" t="s">
        <v>54</v>
      </c>
      <c r="B28" s="24" t="s">
        <v>32</v>
      </c>
      <c r="C28" s="6">
        <v>10002</v>
      </c>
      <c r="D28" s="6"/>
      <c r="E28" s="7">
        <v>19585</v>
      </c>
      <c r="F28" s="8">
        <v>19585</v>
      </c>
      <c r="G28" s="8">
        <v>674</v>
      </c>
      <c r="H28" s="8">
        <v>674</v>
      </c>
      <c r="I28" s="8">
        <v>652</v>
      </c>
      <c r="J28" s="8">
        <v>2000</v>
      </c>
      <c r="K28" s="8">
        <v>645</v>
      </c>
      <c r="L28" s="8">
        <v>625</v>
      </c>
      <c r="M28" s="8">
        <v>645</v>
      </c>
      <c r="N28" s="8">
        <v>1915</v>
      </c>
      <c r="O28" s="8">
        <v>608</v>
      </c>
      <c r="P28" s="8">
        <v>549</v>
      </c>
      <c r="Q28" s="8">
        <v>608</v>
      </c>
      <c r="R28" s="8">
        <v>1765</v>
      </c>
      <c r="S28" s="8">
        <v>559</v>
      </c>
      <c r="T28" s="8">
        <v>578</v>
      </c>
      <c r="U28" s="8">
        <v>559</v>
      </c>
      <c r="V28" s="8">
        <v>1696</v>
      </c>
      <c r="W28" s="8">
        <v>7376</v>
      </c>
      <c r="X28" s="8">
        <v>19585</v>
      </c>
      <c r="Y28" s="8">
        <v>-12209</v>
      </c>
      <c r="Z28" s="2">
        <v>-62.338524380903749</v>
      </c>
      <c r="AA28" s="6">
        <v>19585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13049451</v>
      </c>
      <c r="D30" s="6"/>
      <c r="E30" s="7">
        <v>23334267</v>
      </c>
      <c r="F30" s="8">
        <v>18980513</v>
      </c>
      <c r="G30" s="8">
        <v>74444</v>
      </c>
      <c r="H30" s="8">
        <v>1976494</v>
      </c>
      <c r="I30" s="8">
        <v>188084</v>
      </c>
      <c r="J30" s="8">
        <v>2239022</v>
      </c>
      <c r="K30" s="8">
        <v>4454719</v>
      </c>
      <c r="L30" s="8">
        <v>580980</v>
      </c>
      <c r="M30" s="8">
        <v>2606309</v>
      </c>
      <c r="N30" s="8">
        <v>7642008</v>
      </c>
      <c r="O30" s="8">
        <v>203157</v>
      </c>
      <c r="P30" s="8">
        <v>2324288</v>
      </c>
      <c r="Q30" s="8">
        <v>1709305</v>
      </c>
      <c r="R30" s="8">
        <v>4236750</v>
      </c>
      <c r="S30" s="8">
        <v>1642367</v>
      </c>
      <c r="T30" s="8">
        <v>1527384</v>
      </c>
      <c r="U30" s="8">
        <v>3446734</v>
      </c>
      <c r="V30" s="8">
        <v>6616485</v>
      </c>
      <c r="W30" s="8">
        <v>20734265</v>
      </c>
      <c r="X30" s="8">
        <v>18980513</v>
      </c>
      <c r="Y30" s="8">
        <v>1753752</v>
      </c>
      <c r="Z30" s="2">
        <v>9.2397502638627316</v>
      </c>
      <c r="AA30" s="6">
        <v>18980513</v>
      </c>
    </row>
    <row r="31" spans="1:27" x14ac:dyDescent="0.25">
      <c r="A31" s="25" t="s">
        <v>57</v>
      </c>
      <c r="B31" s="24" t="s">
        <v>32</v>
      </c>
      <c r="C31" s="6">
        <v>26388410</v>
      </c>
      <c r="D31" s="6"/>
      <c r="E31" s="7">
        <v>21359309</v>
      </c>
      <c r="F31" s="8">
        <v>16059309</v>
      </c>
      <c r="G31" s="8">
        <v>52427</v>
      </c>
      <c r="H31" s="8">
        <v>755398</v>
      </c>
      <c r="I31" s="8">
        <v>2705857</v>
      </c>
      <c r="J31" s="8">
        <v>3513682</v>
      </c>
      <c r="K31" s="8">
        <v>1015730</v>
      </c>
      <c r="L31" s="8">
        <v>2265992</v>
      </c>
      <c r="M31" s="8">
        <v>1852536</v>
      </c>
      <c r="N31" s="8">
        <v>5134258</v>
      </c>
      <c r="O31" s="8">
        <v>1153831</v>
      </c>
      <c r="P31" s="8">
        <v>1062469</v>
      </c>
      <c r="Q31" s="8">
        <v>1351927</v>
      </c>
      <c r="R31" s="8">
        <v>3568227</v>
      </c>
      <c r="S31" s="8">
        <v>289930</v>
      </c>
      <c r="T31" s="8">
        <v>828986</v>
      </c>
      <c r="U31" s="8">
        <v>1255445</v>
      </c>
      <c r="V31" s="8">
        <v>2374361</v>
      </c>
      <c r="W31" s="8">
        <v>14590528</v>
      </c>
      <c r="X31" s="8">
        <v>16059309</v>
      </c>
      <c r="Y31" s="8">
        <v>-1468781</v>
      </c>
      <c r="Z31" s="2">
        <v>-9.1459788213801723</v>
      </c>
      <c r="AA31" s="6">
        <v>16059309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10921015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10921015</v>
      </c>
      <c r="Y32" s="8">
        <v>-10921015</v>
      </c>
      <c r="Z32" s="2">
        <v>-100</v>
      </c>
      <c r="AA32" s="6">
        <v>10921015</v>
      </c>
    </row>
    <row r="33" spans="1:27" x14ac:dyDescent="0.25">
      <c r="A33" s="25" t="s">
        <v>58</v>
      </c>
      <c r="B33" s="24" t="s">
        <v>32</v>
      </c>
      <c r="C33" s="6">
        <v>118082484</v>
      </c>
      <c r="D33" s="6"/>
      <c r="E33" s="7">
        <v>64970277</v>
      </c>
      <c r="F33" s="8">
        <v>68970277</v>
      </c>
      <c r="G33" s="8">
        <v>389007</v>
      </c>
      <c r="H33" s="8">
        <v>9426016</v>
      </c>
      <c r="I33" s="8">
        <v>7346863</v>
      </c>
      <c r="J33" s="8">
        <v>17161886</v>
      </c>
      <c r="K33" s="8">
        <v>9702299</v>
      </c>
      <c r="L33" s="8">
        <v>7542924</v>
      </c>
      <c r="M33" s="8">
        <v>5844112</v>
      </c>
      <c r="N33" s="8">
        <v>23089335</v>
      </c>
      <c r="O33" s="8">
        <v>6198455</v>
      </c>
      <c r="P33" s="8">
        <v>6499796</v>
      </c>
      <c r="Q33" s="8">
        <v>3255562</v>
      </c>
      <c r="R33" s="8">
        <v>15953813</v>
      </c>
      <c r="S33" s="8">
        <v>4290352</v>
      </c>
      <c r="T33" s="8">
        <v>7782392</v>
      </c>
      <c r="U33" s="8">
        <v>8383810</v>
      </c>
      <c r="V33" s="8">
        <v>20456554</v>
      </c>
      <c r="W33" s="8">
        <v>76661588</v>
      </c>
      <c r="X33" s="8">
        <v>68970277</v>
      </c>
      <c r="Y33" s="8">
        <v>7691311</v>
      </c>
      <c r="Z33" s="2">
        <v>11.151631303438146</v>
      </c>
      <c r="AA33" s="6">
        <v>68970277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463213069</v>
      </c>
      <c r="D35" s="33">
        <f>SUM(D24:D34)</f>
        <v>0</v>
      </c>
      <c r="E35" s="34">
        <f t="shared" si="1"/>
        <v>416602618</v>
      </c>
      <c r="F35" s="35">
        <f t="shared" si="1"/>
        <v>425644894</v>
      </c>
      <c r="G35" s="35">
        <f t="shared" si="1"/>
        <v>21059399</v>
      </c>
      <c r="H35" s="35">
        <f t="shared" si="1"/>
        <v>40732538</v>
      </c>
      <c r="I35" s="35">
        <f t="shared" si="1"/>
        <v>34643963</v>
      </c>
      <c r="J35" s="35">
        <f t="shared" si="1"/>
        <v>96435900</v>
      </c>
      <c r="K35" s="35">
        <f t="shared" si="1"/>
        <v>41638392</v>
      </c>
      <c r="L35" s="35">
        <f t="shared" si="1"/>
        <v>35057961</v>
      </c>
      <c r="M35" s="35">
        <f t="shared" si="1"/>
        <v>38954266</v>
      </c>
      <c r="N35" s="35">
        <f t="shared" si="1"/>
        <v>115650619</v>
      </c>
      <c r="O35" s="35">
        <f t="shared" si="1"/>
        <v>32379092</v>
      </c>
      <c r="P35" s="35">
        <f t="shared" si="1"/>
        <v>34826980</v>
      </c>
      <c r="Q35" s="35">
        <f t="shared" si="1"/>
        <v>30624395</v>
      </c>
      <c r="R35" s="35">
        <f t="shared" si="1"/>
        <v>97830467</v>
      </c>
      <c r="S35" s="35">
        <f t="shared" si="1"/>
        <v>30742724</v>
      </c>
      <c r="T35" s="35">
        <f t="shared" si="1"/>
        <v>35041236</v>
      </c>
      <c r="U35" s="35">
        <f t="shared" si="1"/>
        <v>45828682</v>
      </c>
      <c r="V35" s="35">
        <f t="shared" si="1"/>
        <v>111612642</v>
      </c>
      <c r="W35" s="35">
        <f t="shared" si="1"/>
        <v>421529628</v>
      </c>
      <c r="X35" s="35">
        <f t="shared" si="1"/>
        <v>425644894</v>
      </c>
      <c r="Y35" s="35">
        <f t="shared" si="1"/>
        <v>-4115266</v>
      </c>
      <c r="Z35" s="36">
        <f>+IF(X35&lt;&gt;0,+(Y35/X35)*100,0)</f>
        <v>-0.96683081554832417</v>
      </c>
      <c r="AA35" s="33">
        <f>SUM(AA24:AA34)</f>
        <v>425644894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39422548</v>
      </c>
      <c r="D37" s="46">
        <f>+D21-D35</f>
        <v>0</v>
      </c>
      <c r="E37" s="47">
        <f t="shared" si="2"/>
        <v>117810554</v>
      </c>
      <c r="F37" s="48">
        <f t="shared" si="2"/>
        <v>119689293</v>
      </c>
      <c r="G37" s="48">
        <f t="shared" si="2"/>
        <v>76521087</v>
      </c>
      <c r="H37" s="48">
        <f t="shared" si="2"/>
        <v>-8756016</v>
      </c>
      <c r="I37" s="48">
        <f t="shared" si="2"/>
        <v>555555</v>
      </c>
      <c r="J37" s="48">
        <f t="shared" si="2"/>
        <v>68320626</v>
      </c>
      <c r="K37" s="48">
        <f t="shared" si="2"/>
        <v>-9554230</v>
      </c>
      <c r="L37" s="48">
        <f t="shared" si="2"/>
        <v>-3140442</v>
      </c>
      <c r="M37" s="48">
        <f t="shared" si="2"/>
        <v>46275352</v>
      </c>
      <c r="N37" s="48">
        <f t="shared" si="2"/>
        <v>33580680</v>
      </c>
      <c r="O37" s="48">
        <f t="shared" si="2"/>
        <v>-277621</v>
      </c>
      <c r="P37" s="48">
        <f t="shared" si="2"/>
        <v>-3092523</v>
      </c>
      <c r="Q37" s="48">
        <f t="shared" si="2"/>
        <v>40965915</v>
      </c>
      <c r="R37" s="48">
        <f t="shared" si="2"/>
        <v>37595771</v>
      </c>
      <c r="S37" s="48">
        <f t="shared" si="2"/>
        <v>528857</v>
      </c>
      <c r="T37" s="48">
        <f t="shared" si="2"/>
        <v>-5265140</v>
      </c>
      <c r="U37" s="48">
        <f t="shared" si="2"/>
        <v>-6784286</v>
      </c>
      <c r="V37" s="48">
        <f t="shared" si="2"/>
        <v>-11520569</v>
      </c>
      <c r="W37" s="48">
        <f t="shared" si="2"/>
        <v>127976508</v>
      </c>
      <c r="X37" s="48">
        <f>IF(F21=F35,0,X21-X35)</f>
        <v>119689293</v>
      </c>
      <c r="Y37" s="48">
        <f t="shared" si="2"/>
        <v>8287215</v>
      </c>
      <c r="Z37" s="49">
        <f>+IF(X37&lt;&gt;0,+(Y37/X37)*100,0)</f>
        <v>6.9239401389061594</v>
      </c>
      <c r="AA37" s="46">
        <f>+AA21-AA35</f>
        <v>119689293</v>
      </c>
    </row>
    <row r="38" spans="1:27" ht="23.15" customHeight="1" x14ac:dyDescent="0.25">
      <c r="A38" s="50" t="s">
        <v>62</v>
      </c>
      <c r="B38" s="29" t="s">
        <v>32</v>
      </c>
      <c r="C38" s="6">
        <v>11362128</v>
      </c>
      <c r="D38" s="6"/>
      <c r="E38" s="7"/>
      <c r="F38" s="8">
        <v>888960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888960</v>
      </c>
      <c r="Y38" s="8">
        <v>-888960</v>
      </c>
      <c r="Z38" s="2">
        <v>-100</v>
      </c>
      <c r="AA38" s="6">
        <v>888960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50784676</v>
      </c>
      <c r="D41" s="56">
        <f>SUM(D37:D40)</f>
        <v>0</v>
      </c>
      <c r="E41" s="57">
        <f t="shared" si="3"/>
        <v>117810554</v>
      </c>
      <c r="F41" s="58">
        <f t="shared" si="3"/>
        <v>120578253</v>
      </c>
      <c r="G41" s="58">
        <f t="shared" si="3"/>
        <v>76521087</v>
      </c>
      <c r="H41" s="58">
        <f t="shared" si="3"/>
        <v>-8756016</v>
      </c>
      <c r="I41" s="58">
        <f t="shared" si="3"/>
        <v>555555</v>
      </c>
      <c r="J41" s="58">
        <f t="shared" si="3"/>
        <v>68320626</v>
      </c>
      <c r="K41" s="58">
        <f t="shared" si="3"/>
        <v>-9554230</v>
      </c>
      <c r="L41" s="58">
        <f t="shared" si="3"/>
        <v>-3140442</v>
      </c>
      <c r="M41" s="58">
        <f t="shared" si="3"/>
        <v>46275352</v>
      </c>
      <c r="N41" s="58">
        <f t="shared" si="3"/>
        <v>33580680</v>
      </c>
      <c r="O41" s="58">
        <f t="shared" si="3"/>
        <v>-277621</v>
      </c>
      <c r="P41" s="58">
        <f t="shared" si="3"/>
        <v>-3092523</v>
      </c>
      <c r="Q41" s="58">
        <f t="shared" si="3"/>
        <v>40965915</v>
      </c>
      <c r="R41" s="58">
        <f t="shared" si="3"/>
        <v>37595771</v>
      </c>
      <c r="S41" s="58">
        <f t="shared" si="3"/>
        <v>528857</v>
      </c>
      <c r="T41" s="58">
        <f t="shared" si="3"/>
        <v>-5265140</v>
      </c>
      <c r="U41" s="58">
        <f t="shared" si="3"/>
        <v>-6784286</v>
      </c>
      <c r="V41" s="58">
        <f t="shared" si="3"/>
        <v>-11520569</v>
      </c>
      <c r="W41" s="58">
        <f t="shared" si="3"/>
        <v>127976508</v>
      </c>
      <c r="X41" s="58">
        <f t="shared" si="3"/>
        <v>120578253</v>
      </c>
      <c r="Y41" s="58">
        <f t="shared" si="3"/>
        <v>7398255</v>
      </c>
      <c r="Z41" s="59">
        <f>+IF(X41&lt;&gt;0,+(Y41/X41)*100,0)</f>
        <v>6.1356462014754847</v>
      </c>
      <c r="AA41" s="56">
        <f>SUM(AA37:AA40)</f>
        <v>120578253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50784676</v>
      </c>
      <c r="D43" s="64">
        <f>+D41-D42</f>
        <v>0</v>
      </c>
      <c r="E43" s="65">
        <f t="shared" si="4"/>
        <v>117810554</v>
      </c>
      <c r="F43" s="66">
        <f t="shared" si="4"/>
        <v>120578253</v>
      </c>
      <c r="G43" s="66">
        <f t="shared" si="4"/>
        <v>76521087</v>
      </c>
      <c r="H43" s="66">
        <f t="shared" si="4"/>
        <v>-8756016</v>
      </c>
      <c r="I43" s="66">
        <f t="shared" si="4"/>
        <v>555555</v>
      </c>
      <c r="J43" s="66">
        <f t="shared" si="4"/>
        <v>68320626</v>
      </c>
      <c r="K43" s="66">
        <f t="shared" si="4"/>
        <v>-9554230</v>
      </c>
      <c r="L43" s="66">
        <f t="shared" si="4"/>
        <v>-3140442</v>
      </c>
      <c r="M43" s="66">
        <f t="shared" si="4"/>
        <v>46275352</v>
      </c>
      <c r="N43" s="66">
        <f t="shared" si="4"/>
        <v>33580680</v>
      </c>
      <c r="O43" s="66">
        <f t="shared" si="4"/>
        <v>-277621</v>
      </c>
      <c r="P43" s="66">
        <f t="shared" si="4"/>
        <v>-3092523</v>
      </c>
      <c r="Q43" s="66">
        <f t="shared" si="4"/>
        <v>40965915</v>
      </c>
      <c r="R43" s="66">
        <f t="shared" si="4"/>
        <v>37595771</v>
      </c>
      <c r="S43" s="66">
        <f t="shared" si="4"/>
        <v>528857</v>
      </c>
      <c r="T43" s="66">
        <f t="shared" si="4"/>
        <v>-5265140</v>
      </c>
      <c r="U43" s="66">
        <f t="shared" si="4"/>
        <v>-6784286</v>
      </c>
      <c r="V43" s="66">
        <f t="shared" si="4"/>
        <v>-11520569</v>
      </c>
      <c r="W43" s="66">
        <f t="shared" si="4"/>
        <v>127976508</v>
      </c>
      <c r="X43" s="66">
        <f t="shared" si="4"/>
        <v>120578253</v>
      </c>
      <c r="Y43" s="66">
        <f t="shared" si="4"/>
        <v>7398255</v>
      </c>
      <c r="Z43" s="67">
        <f>+IF(X43&lt;&gt;0,+(Y43/X43)*100,0)</f>
        <v>6.1356462014754847</v>
      </c>
      <c r="AA43" s="64">
        <f>+AA41-AA42</f>
        <v>120578253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50784676</v>
      </c>
      <c r="D45" s="56">
        <f>SUM(D43:D44)</f>
        <v>0</v>
      </c>
      <c r="E45" s="57">
        <f t="shared" si="5"/>
        <v>117810554</v>
      </c>
      <c r="F45" s="58">
        <f t="shared" si="5"/>
        <v>120578253</v>
      </c>
      <c r="G45" s="58">
        <f t="shared" si="5"/>
        <v>76521087</v>
      </c>
      <c r="H45" s="58">
        <f t="shared" si="5"/>
        <v>-8756016</v>
      </c>
      <c r="I45" s="58">
        <f t="shared" si="5"/>
        <v>555555</v>
      </c>
      <c r="J45" s="58">
        <f t="shared" si="5"/>
        <v>68320626</v>
      </c>
      <c r="K45" s="58">
        <f t="shared" si="5"/>
        <v>-9554230</v>
      </c>
      <c r="L45" s="58">
        <f t="shared" si="5"/>
        <v>-3140442</v>
      </c>
      <c r="M45" s="58">
        <f t="shared" si="5"/>
        <v>46275352</v>
      </c>
      <c r="N45" s="58">
        <f t="shared" si="5"/>
        <v>33580680</v>
      </c>
      <c r="O45" s="58">
        <f t="shared" si="5"/>
        <v>-277621</v>
      </c>
      <c r="P45" s="58">
        <f t="shared" si="5"/>
        <v>-3092523</v>
      </c>
      <c r="Q45" s="58">
        <f t="shared" si="5"/>
        <v>40965915</v>
      </c>
      <c r="R45" s="58">
        <f t="shared" si="5"/>
        <v>37595771</v>
      </c>
      <c r="S45" s="58">
        <f t="shared" si="5"/>
        <v>528857</v>
      </c>
      <c r="T45" s="58">
        <f t="shared" si="5"/>
        <v>-5265140</v>
      </c>
      <c r="U45" s="58">
        <f t="shared" si="5"/>
        <v>-6784286</v>
      </c>
      <c r="V45" s="58">
        <f t="shared" si="5"/>
        <v>-11520569</v>
      </c>
      <c r="W45" s="58">
        <f t="shared" si="5"/>
        <v>127976508</v>
      </c>
      <c r="X45" s="58">
        <f t="shared" si="5"/>
        <v>120578253</v>
      </c>
      <c r="Y45" s="58">
        <f t="shared" si="5"/>
        <v>7398255</v>
      </c>
      <c r="Z45" s="59">
        <f>+IF(X45&lt;&gt;0,+(Y45/X45)*100,0)</f>
        <v>6.1356462014754847</v>
      </c>
      <c r="AA45" s="56">
        <f>SUM(AA43:AA44)</f>
        <v>120578253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50784676</v>
      </c>
      <c r="D47" s="71">
        <f>SUM(D45:D46)</f>
        <v>0</v>
      </c>
      <c r="E47" s="72">
        <f t="shared" si="6"/>
        <v>117810554</v>
      </c>
      <c r="F47" s="73">
        <f t="shared" si="6"/>
        <v>120578253</v>
      </c>
      <c r="G47" s="73">
        <f t="shared" si="6"/>
        <v>76521087</v>
      </c>
      <c r="H47" s="74">
        <f t="shared" si="6"/>
        <v>-8756016</v>
      </c>
      <c r="I47" s="74">
        <f t="shared" si="6"/>
        <v>555555</v>
      </c>
      <c r="J47" s="74">
        <f t="shared" si="6"/>
        <v>68320626</v>
      </c>
      <c r="K47" s="74">
        <f t="shared" si="6"/>
        <v>-9554230</v>
      </c>
      <c r="L47" s="74">
        <f t="shared" si="6"/>
        <v>-3140442</v>
      </c>
      <c r="M47" s="73">
        <f t="shared" si="6"/>
        <v>46275352</v>
      </c>
      <c r="N47" s="73">
        <f t="shared" si="6"/>
        <v>33580680</v>
      </c>
      <c r="O47" s="74">
        <f t="shared" si="6"/>
        <v>-277621</v>
      </c>
      <c r="P47" s="74">
        <f t="shared" si="6"/>
        <v>-3092523</v>
      </c>
      <c r="Q47" s="74">
        <f t="shared" si="6"/>
        <v>40965915</v>
      </c>
      <c r="R47" s="74">
        <f t="shared" si="6"/>
        <v>37595771</v>
      </c>
      <c r="S47" s="74">
        <f t="shared" si="6"/>
        <v>528857</v>
      </c>
      <c r="T47" s="73">
        <f t="shared" si="6"/>
        <v>-5265140</v>
      </c>
      <c r="U47" s="73">
        <f t="shared" si="6"/>
        <v>-6784286</v>
      </c>
      <c r="V47" s="74">
        <f t="shared" si="6"/>
        <v>-11520569</v>
      </c>
      <c r="W47" s="74">
        <f t="shared" si="6"/>
        <v>127976508</v>
      </c>
      <c r="X47" s="74">
        <f t="shared" si="6"/>
        <v>120578253</v>
      </c>
      <c r="Y47" s="74">
        <f t="shared" si="6"/>
        <v>7398255</v>
      </c>
      <c r="Z47" s="75">
        <f>+IF(X47&lt;&gt;0,+(Y47/X47)*100,0)</f>
        <v>6.1356462014754847</v>
      </c>
      <c r="AA47" s="76">
        <f>SUM(AA45:AA46)</f>
        <v>120578253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259810177</v>
      </c>
      <c r="D9" s="6"/>
      <c r="E9" s="7">
        <v>280369670</v>
      </c>
      <c r="F9" s="8">
        <v>280369670</v>
      </c>
      <c r="G9" s="8"/>
      <c r="H9" s="8">
        <v>24577437</v>
      </c>
      <c r="I9" s="8">
        <v>24588750</v>
      </c>
      <c r="J9" s="8">
        <v>49166187</v>
      </c>
      <c r="K9" s="8">
        <v>24715922</v>
      </c>
      <c r="L9" s="8">
        <v>24656251</v>
      </c>
      <c r="M9" s="8">
        <v>24406285</v>
      </c>
      <c r="N9" s="8">
        <v>73778458</v>
      </c>
      <c r="O9" s="8">
        <v>24207849</v>
      </c>
      <c r="P9" s="8">
        <v>24306733</v>
      </c>
      <c r="Q9" s="8">
        <v>24296960</v>
      </c>
      <c r="R9" s="8">
        <v>72811542</v>
      </c>
      <c r="S9" s="8">
        <v>24760503</v>
      </c>
      <c r="T9" s="8">
        <v>24937765</v>
      </c>
      <c r="U9" s="8">
        <v>25436187</v>
      </c>
      <c r="V9" s="8">
        <v>75134455</v>
      </c>
      <c r="W9" s="8">
        <v>270890642</v>
      </c>
      <c r="X9" s="8">
        <v>280369670</v>
      </c>
      <c r="Y9" s="8">
        <v>-9479028</v>
      </c>
      <c r="Z9" s="2">
        <v>-3.3809035050046607</v>
      </c>
      <c r="AA9" s="6">
        <v>280369670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4545099</v>
      </c>
      <c r="D11" s="6"/>
      <c r="E11" s="7">
        <v>4993200</v>
      </c>
      <c r="F11" s="8">
        <v>4993200</v>
      </c>
      <c r="G11" s="8"/>
      <c r="H11" s="8">
        <v>394597</v>
      </c>
      <c r="I11" s="8">
        <v>394597</v>
      </c>
      <c r="J11" s="8">
        <v>789194</v>
      </c>
      <c r="K11" s="8">
        <v>394100</v>
      </c>
      <c r="L11" s="8">
        <v>397016</v>
      </c>
      <c r="M11" s="8">
        <v>391615</v>
      </c>
      <c r="N11" s="8">
        <v>1182731</v>
      </c>
      <c r="O11" s="8">
        <v>385183</v>
      </c>
      <c r="P11" s="8">
        <v>411991</v>
      </c>
      <c r="Q11" s="8">
        <v>420440</v>
      </c>
      <c r="R11" s="8">
        <v>1217614</v>
      </c>
      <c r="S11" s="8">
        <v>396585</v>
      </c>
      <c r="T11" s="8">
        <v>397579</v>
      </c>
      <c r="U11" s="8">
        <v>405531</v>
      </c>
      <c r="V11" s="8">
        <v>1199695</v>
      </c>
      <c r="W11" s="8">
        <v>4389234</v>
      </c>
      <c r="X11" s="8">
        <v>4993200</v>
      </c>
      <c r="Y11" s="8">
        <v>-603966</v>
      </c>
      <c r="Z11" s="2">
        <v>-12.095770247536649</v>
      </c>
      <c r="AA11" s="6">
        <v>4993200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37340250</v>
      </c>
      <c r="D13" s="6"/>
      <c r="E13" s="7">
        <v>24323190</v>
      </c>
      <c r="F13" s="8">
        <v>24323190</v>
      </c>
      <c r="G13" s="8"/>
      <c r="H13" s="8">
        <v>2575611</v>
      </c>
      <c r="I13" s="8">
        <v>2647989</v>
      </c>
      <c r="J13" s="8">
        <v>5223600</v>
      </c>
      <c r="K13" s="8">
        <v>2697615</v>
      </c>
      <c r="L13" s="8">
        <v>2762869</v>
      </c>
      <c r="M13" s="8">
        <v>2814234</v>
      </c>
      <c r="N13" s="8">
        <v>8274718</v>
      </c>
      <c r="O13" s="8">
        <v>2962021</v>
      </c>
      <c r="P13" s="8">
        <v>3038647</v>
      </c>
      <c r="Q13" s="8">
        <v>3197717</v>
      </c>
      <c r="R13" s="8">
        <v>9198385</v>
      </c>
      <c r="S13" s="8">
        <v>3270576</v>
      </c>
      <c r="T13" s="8">
        <v>3430353</v>
      </c>
      <c r="U13" s="8">
        <v>3500009</v>
      </c>
      <c r="V13" s="8">
        <v>10200938</v>
      </c>
      <c r="W13" s="8">
        <v>32897641</v>
      </c>
      <c r="X13" s="8">
        <v>24323190</v>
      </c>
      <c r="Y13" s="8">
        <v>8574451</v>
      </c>
      <c r="Z13" s="2">
        <v>35.252164703725128</v>
      </c>
      <c r="AA13" s="6">
        <v>24323190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135097330</v>
      </c>
      <c r="D18" s="6"/>
      <c r="E18" s="7">
        <v>144092660</v>
      </c>
      <c r="F18" s="8">
        <v>144092660</v>
      </c>
      <c r="G18" s="8"/>
      <c r="H18" s="8"/>
      <c r="I18" s="8">
        <v>59949410</v>
      </c>
      <c r="J18" s="8">
        <v>59949410</v>
      </c>
      <c r="K18" s="8"/>
      <c r="L18" s="8"/>
      <c r="M18" s="8"/>
      <c r="N18" s="8"/>
      <c r="O18" s="8"/>
      <c r="P18" s="8"/>
      <c r="Q18" s="8">
        <v>47959497</v>
      </c>
      <c r="R18" s="8">
        <v>47959497</v>
      </c>
      <c r="S18" s="8"/>
      <c r="T18" s="8"/>
      <c r="U18" s="8">
        <v>35969696</v>
      </c>
      <c r="V18" s="8">
        <v>35969696</v>
      </c>
      <c r="W18" s="8">
        <v>143878603</v>
      </c>
      <c r="X18" s="8">
        <v>144092660</v>
      </c>
      <c r="Y18" s="8">
        <v>-214057</v>
      </c>
      <c r="Z18" s="2">
        <v>-0.14855510336196168</v>
      </c>
      <c r="AA18" s="6">
        <v>144092660</v>
      </c>
    </row>
    <row r="19" spans="1:27" x14ac:dyDescent="0.25">
      <c r="A19" s="23" t="s">
        <v>46</v>
      </c>
      <c r="B19" s="29" t="s">
        <v>32</v>
      </c>
      <c r="C19" s="6">
        <v>11311617</v>
      </c>
      <c r="D19" s="6"/>
      <c r="E19" s="7">
        <v>11098980</v>
      </c>
      <c r="F19" s="26">
        <v>11098980</v>
      </c>
      <c r="G19" s="26"/>
      <c r="H19" s="26">
        <v>885869</v>
      </c>
      <c r="I19" s="26">
        <v>729198</v>
      </c>
      <c r="J19" s="26">
        <v>1615067</v>
      </c>
      <c r="K19" s="26"/>
      <c r="L19" s="26"/>
      <c r="M19" s="26">
        <v>-84613</v>
      </c>
      <c r="N19" s="26">
        <v>-84613</v>
      </c>
      <c r="O19" s="26">
        <v>2882257</v>
      </c>
      <c r="P19" s="26">
        <v>1304618</v>
      </c>
      <c r="Q19" s="26">
        <v>1303180</v>
      </c>
      <c r="R19" s="26">
        <v>5490055</v>
      </c>
      <c r="S19" s="26">
        <v>904056</v>
      </c>
      <c r="T19" s="26">
        <v>811887</v>
      </c>
      <c r="U19" s="26">
        <v>850492</v>
      </c>
      <c r="V19" s="26">
        <v>2566435</v>
      </c>
      <c r="W19" s="26">
        <v>9586944</v>
      </c>
      <c r="X19" s="26">
        <v>11098980</v>
      </c>
      <c r="Y19" s="26">
        <v>-1512036</v>
      </c>
      <c r="Z19" s="27">
        <v>-13.623197807366083</v>
      </c>
      <c r="AA19" s="28">
        <v>11098980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448104473</v>
      </c>
      <c r="D21" s="33">
        <f t="shared" si="0"/>
        <v>0</v>
      </c>
      <c r="E21" s="34">
        <f t="shared" si="0"/>
        <v>464877700</v>
      </c>
      <c r="F21" s="35">
        <f t="shared" si="0"/>
        <v>464877700</v>
      </c>
      <c r="G21" s="35">
        <f t="shared" si="0"/>
        <v>0</v>
      </c>
      <c r="H21" s="35">
        <f t="shared" si="0"/>
        <v>28433514</v>
      </c>
      <c r="I21" s="35">
        <f t="shared" si="0"/>
        <v>88309944</v>
      </c>
      <c r="J21" s="35">
        <f t="shared" si="0"/>
        <v>116743458</v>
      </c>
      <c r="K21" s="35">
        <f t="shared" si="0"/>
        <v>27807637</v>
      </c>
      <c r="L21" s="35">
        <f t="shared" si="0"/>
        <v>27816136</v>
      </c>
      <c r="M21" s="35">
        <f t="shared" si="0"/>
        <v>27527521</v>
      </c>
      <c r="N21" s="35">
        <f t="shared" si="0"/>
        <v>83151294</v>
      </c>
      <c r="O21" s="35">
        <f t="shared" si="0"/>
        <v>30437310</v>
      </c>
      <c r="P21" s="35">
        <f t="shared" si="0"/>
        <v>29061989</v>
      </c>
      <c r="Q21" s="35">
        <f t="shared" si="0"/>
        <v>77177794</v>
      </c>
      <c r="R21" s="35">
        <f t="shared" si="0"/>
        <v>136677093</v>
      </c>
      <c r="S21" s="35">
        <f t="shared" si="0"/>
        <v>29331720</v>
      </c>
      <c r="T21" s="35">
        <f t="shared" si="0"/>
        <v>29577584</v>
      </c>
      <c r="U21" s="35">
        <f t="shared" si="0"/>
        <v>66161915</v>
      </c>
      <c r="V21" s="35">
        <f t="shared" si="0"/>
        <v>125071219</v>
      </c>
      <c r="W21" s="35">
        <f t="shared" si="0"/>
        <v>461643064</v>
      </c>
      <c r="X21" s="35">
        <f t="shared" si="0"/>
        <v>464877700</v>
      </c>
      <c r="Y21" s="35">
        <f t="shared" si="0"/>
        <v>-3234636</v>
      </c>
      <c r="Z21" s="36">
        <f>+IF(X21&lt;&gt;0,+(Y21/X21)*100,0)</f>
        <v>-0.69580364900273772</v>
      </c>
      <c r="AA21" s="33">
        <f>SUM(AA5:AA20)</f>
        <v>464877700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205004352</v>
      </c>
      <c r="D24" s="6"/>
      <c r="E24" s="7">
        <v>226153570</v>
      </c>
      <c r="F24" s="8">
        <v>233501360</v>
      </c>
      <c r="G24" s="8">
        <v>24898</v>
      </c>
      <c r="H24" s="8">
        <v>10563812</v>
      </c>
      <c r="I24" s="8">
        <v>15734732</v>
      </c>
      <c r="J24" s="8">
        <v>26323442</v>
      </c>
      <c r="K24" s="8">
        <v>17737007</v>
      </c>
      <c r="L24" s="8">
        <v>20806724</v>
      </c>
      <c r="M24" s="8">
        <v>17228720</v>
      </c>
      <c r="N24" s="8">
        <v>55772451</v>
      </c>
      <c r="O24" s="8">
        <v>15304706</v>
      </c>
      <c r="P24" s="8">
        <v>16510688</v>
      </c>
      <c r="Q24" s="8">
        <v>16061854</v>
      </c>
      <c r="R24" s="8">
        <v>47877248</v>
      </c>
      <c r="S24" s="8">
        <v>16354774</v>
      </c>
      <c r="T24" s="8">
        <v>17334952</v>
      </c>
      <c r="U24" s="8">
        <v>16948958</v>
      </c>
      <c r="V24" s="8">
        <v>50638684</v>
      </c>
      <c r="W24" s="8">
        <v>180611825</v>
      </c>
      <c r="X24" s="8">
        <v>233501360</v>
      </c>
      <c r="Y24" s="8">
        <v>-52889535</v>
      </c>
      <c r="Z24" s="2">
        <v>-22.650632527365151</v>
      </c>
      <c r="AA24" s="6">
        <v>233501360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125270428</v>
      </c>
      <c r="D26" s="6"/>
      <c r="E26" s="7">
        <v>42025450</v>
      </c>
      <c r="F26" s="8">
        <v>117671270</v>
      </c>
      <c r="G26" s="8"/>
      <c r="H26" s="8">
        <v>752677</v>
      </c>
      <c r="I26" s="8">
        <v>3302416</v>
      </c>
      <c r="J26" s="8">
        <v>4055093</v>
      </c>
      <c r="K26" s="8">
        <v>672513</v>
      </c>
      <c r="L26" s="8">
        <v>1111233</v>
      </c>
      <c r="M26" s="8">
        <v>3281815</v>
      </c>
      <c r="N26" s="8">
        <v>5065561</v>
      </c>
      <c r="O26" s="8">
        <v>576728</v>
      </c>
      <c r="P26" s="8">
        <v>506934</v>
      </c>
      <c r="Q26" s="8">
        <v>1902408</v>
      </c>
      <c r="R26" s="8">
        <v>2986070</v>
      </c>
      <c r="S26" s="8">
        <v>1635530</v>
      </c>
      <c r="T26" s="8">
        <v>2260542</v>
      </c>
      <c r="U26" s="8">
        <v>2093403</v>
      </c>
      <c r="V26" s="8">
        <v>5989475</v>
      </c>
      <c r="W26" s="8">
        <v>18096199</v>
      </c>
      <c r="X26" s="8">
        <v>117671270</v>
      </c>
      <c r="Y26" s="8">
        <v>-99575071</v>
      </c>
      <c r="Z26" s="2">
        <v>-84.621395689874007</v>
      </c>
      <c r="AA26" s="6">
        <v>117671270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66170</v>
      </c>
      <c r="D28" s="6"/>
      <c r="E28" s="7">
        <v>61870</v>
      </c>
      <c r="F28" s="8">
        <v>61870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>
        <v>61870</v>
      </c>
      <c r="R28" s="8">
        <v>61870</v>
      </c>
      <c r="S28" s="8"/>
      <c r="T28" s="8"/>
      <c r="U28" s="8"/>
      <c r="V28" s="8"/>
      <c r="W28" s="8">
        <v>61870</v>
      </c>
      <c r="X28" s="8">
        <v>61870</v>
      </c>
      <c r="Y28" s="8"/>
      <c r="Z28" s="2"/>
      <c r="AA28" s="6">
        <v>61870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12243489</v>
      </c>
      <c r="D30" s="6"/>
      <c r="E30" s="7">
        <v>12041770</v>
      </c>
      <c r="F30" s="8">
        <v>14709310</v>
      </c>
      <c r="G30" s="8"/>
      <c r="H30" s="8">
        <v>736581</v>
      </c>
      <c r="I30" s="8">
        <v>1633279</v>
      </c>
      <c r="J30" s="8">
        <v>2369860</v>
      </c>
      <c r="K30" s="8">
        <v>390223</v>
      </c>
      <c r="L30" s="8">
        <v>630755</v>
      </c>
      <c r="M30" s="8">
        <v>535580</v>
      </c>
      <c r="N30" s="8">
        <v>1556558</v>
      </c>
      <c r="O30" s="8">
        <v>3276691</v>
      </c>
      <c r="P30" s="8">
        <v>677846</v>
      </c>
      <c r="Q30" s="8">
        <v>853967</v>
      </c>
      <c r="R30" s="8">
        <v>4808504</v>
      </c>
      <c r="S30" s="8">
        <v>2474536</v>
      </c>
      <c r="T30" s="8">
        <v>2925229</v>
      </c>
      <c r="U30" s="8">
        <v>1815788</v>
      </c>
      <c r="V30" s="8">
        <v>7215553</v>
      </c>
      <c r="W30" s="8">
        <v>15950475</v>
      </c>
      <c r="X30" s="8">
        <v>14709310</v>
      </c>
      <c r="Y30" s="8">
        <v>1241165</v>
      </c>
      <c r="Z30" s="2">
        <v>8.4379552813830152</v>
      </c>
      <c r="AA30" s="6">
        <v>14709310</v>
      </c>
    </row>
    <row r="31" spans="1:27" x14ac:dyDescent="0.25">
      <c r="A31" s="25" t="s">
        <v>57</v>
      </c>
      <c r="B31" s="24" t="s">
        <v>32</v>
      </c>
      <c r="C31" s="6">
        <v>44495125</v>
      </c>
      <c r="D31" s="6"/>
      <c r="E31" s="7">
        <v>61081150</v>
      </c>
      <c r="F31" s="8">
        <v>45974880</v>
      </c>
      <c r="G31" s="8"/>
      <c r="H31" s="8">
        <v>2367926</v>
      </c>
      <c r="I31" s="8">
        <v>5204536</v>
      </c>
      <c r="J31" s="8">
        <v>7572462</v>
      </c>
      <c r="K31" s="8">
        <v>3638704</v>
      </c>
      <c r="L31" s="8">
        <v>3441136</v>
      </c>
      <c r="M31" s="8">
        <v>3585646</v>
      </c>
      <c r="N31" s="8">
        <v>10665486</v>
      </c>
      <c r="O31" s="8">
        <v>3705257</v>
      </c>
      <c r="P31" s="8">
        <v>3503247</v>
      </c>
      <c r="Q31" s="8">
        <v>2576457</v>
      </c>
      <c r="R31" s="8">
        <v>9784961</v>
      </c>
      <c r="S31" s="8">
        <v>3459993</v>
      </c>
      <c r="T31" s="8">
        <v>5478911</v>
      </c>
      <c r="U31" s="8">
        <v>2902376</v>
      </c>
      <c r="V31" s="8">
        <v>11841280</v>
      </c>
      <c r="W31" s="8">
        <v>39864189</v>
      </c>
      <c r="X31" s="8">
        <v>45974880</v>
      </c>
      <c r="Y31" s="8">
        <v>-6110691</v>
      </c>
      <c r="Z31" s="2">
        <v>-13.291369112872072</v>
      </c>
      <c r="AA31" s="6">
        <v>45974880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72444291</v>
      </c>
      <c r="D33" s="6"/>
      <c r="E33" s="7">
        <v>69695700</v>
      </c>
      <c r="F33" s="8">
        <v>74102770</v>
      </c>
      <c r="G33" s="8">
        <v>16613</v>
      </c>
      <c r="H33" s="8">
        <v>-14105</v>
      </c>
      <c r="I33" s="8">
        <v>5039535</v>
      </c>
      <c r="J33" s="8">
        <v>5042043</v>
      </c>
      <c r="K33" s="8">
        <v>9543601</v>
      </c>
      <c r="L33" s="8">
        <v>6940393</v>
      </c>
      <c r="M33" s="8">
        <v>6670152</v>
      </c>
      <c r="N33" s="8">
        <v>23154146</v>
      </c>
      <c r="O33" s="8">
        <v>9018593</v>
      </c>
      <c r="P33" s="8">
        <v>5864993</v>
      </c>
      <c r="Q33" s="8">
        <v>-3128513</v>
      </c>
      <c r="R33" s="8">
        <v>11755073</v>
      </c>
      <c r="S33" s="8">
        <v>7953231</v>
      </c>
      <c r="T33" s="8">
        <v>7767642</v>
      </c>
      <c r="U33" s="8">
        <v>9572251</v>
      </c>
      <c r="V33" s="8">
        <v>25293124</v>
      </c>
      <c r="W33" s="8">
        <v>65244386</v>
      </c>
      <c r="X33" s="8">
        <v>74102770</v>
      </c>
      <c r="Y33" s="8">
        <v>-8858384</v>
      </c>
      <c r="Z33" s="2">
        <v>-11.954187407569245</v>
      </c>
      <c r="AA33" s="6">
        <v>74102770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459523855</v>
      </c>
      <c r="D35" s="33">
        <f>SUM(D24:D34)</f>
        <v>0</v>
      </c>
      <c r="E35" s="34">
        <f t="shared" si="1"/>
        <v>411059510</v>
      </c>
      <c r="F35" s="35">
        <f t="shared" si="1"/>
        <v>486021460</v>
      </c>
      <c r="G35" s="35">
        <f t="shared" si="1"/>
        <v>41511</v>
      </c>
      <c r="H35" s="35">
        <f t="shared" si="1"/>
        <v>14406891</v>
      </c>
      <c r="I35" s="35">
        <f t="shared" si="1"/>
        <v>30914498</v>
      </c>
      <c r="J35" s="35">
        <f t="shared" si="1"/>
        <v>45362900</v>
      </c>
      <c r="K35" s="35">
        <f t="shared" si="1"/>
        <v>31982048</v>
      </c>
      <c r="L35" s="35">
        <f t="shared" si="1"/>
        <v>32930241</v>
      </c>
      <c r="M35" s="35">
        <f t="shared" si="1"/>
        <v>31301913</v>
      </c>
      <c r="N35" s="35">
        <f t="shared" si="1"/>
        <v>96214202</v>
      </c>
      <c r="O35" s="35">
        <f t="shared" si="1"/>
        <v>31881975</v>
      </c>
      <c r="P35" s="35">
        <f t="shared" si="1"/>
        <v>27063708</v>
      </c>
      <c r="Q35" s="35">
        <f t="shared" si="1"/>
        <v>18328043</v>
      </c>
      <c r="R35" s="35">
        <f t="shared" si="1"/>
        <v>77273726</v>
      </c>
      <c r="S35" s="35">
        <f t="shared" si="1"/>
        <v>31878064</v>
      </c>
      <c r="T35" s="35">
        <f t="shared" si="1"/>
        <v>35767276</v>
      </c>
      <c r="U35" s="35">
        <f t="shared" si="1"/>
        <v>33332776</v>
      </c>
      <c r="V35" s="35">
        <f t="shared" si="1"/>
        <v>100978116</v>
      </c>
      <c r="W35" s="35">
        <f t="shared" si="1"/>
        <v>319828944</v>
      </c>
      <c r="X35" s="35">
        <f t="shared" si="1"/>
        <v>486021460</v>
      </c>
      <c r="Y35" s="35">
        <f t="shared" si="1"/>
        <v>-166192516</v>
      </c>
      <c r="Z35" s="36">
        <f>+IF(X35&lt;&gt;0,+(Y35/X35)*100,0)</f>
        <v>-34.194481042051109</v>
      </c>
      <c r="AA35" s="33">
        <f>SUM(AA24:AA34)</f>
        <v>486021460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-11419382</v>
      </c>
      <c r="D37" s="46">
        <f>+D21-D35</f>
        <v>0</v>
      </c>
      <c r="E37" s="47">
        <f t="shared" si="2"/>
        <v>53818190</v>
      </c>
      <c r="F37" s="48">
        <f t="shared" si="2"/>
        <v>-21143760</v>
      </c>
      <c r="G37" s="48">
        <f t="shared" si="2"/>
        <v>-41511</v>
      </c>
      <c r="H37" s="48">
        <f t="shared" si="2"/>
        <v>14026623</v>
      </c>
      <c r="I37" s="48">
        <f t="shared" si="2"/>
        <v>57395446</v>
      </c>
      <c r="J37" s="48">
        <f t="shared" si="2"/>
        <v>71380558</v>
      </c>
      <c r="K37" s="48">
        <f t="shared" si="2"/>
        <v>-4174411</v>
      </c>
      <c r="L37" s="48">
        <f t="shared" si="2"/>
        <v>-5114105</v>
      </c>
      <c r="M37" s="48">
        <f t="shared" si="2"/>
        <v>-3774392</v>
      </c>
      <c r="N37" s="48">
        <f t="shared" si="2"/>
        <v>-13062908</v>
      </c>
      <c r="O37" s="48">
        <f t="shared" si="2"/>
        <v>-1444665</v>
      </c>
      <c r="P37" s="48">
        <f t="shared" si="2"/>
        <v>1998281</v>
      </c>
      <c r="Q37" s="48">
        <f t="shared" si="2"/>
        <v>58849751</v>
      </c>
      <c r="R37" s="48">
        <f t="shared" si="2"/>
        <v>59403367</v>
      </c>
      <c r="S37" s="48">
        <f t="shared" si="2"/>
        <v>-2546344</v>
      </c>
      <c r="T37" s="48">
        <f t="shared" si="2"/>
        <v>-6189692</v>
      </c>
      <c r="U37" s="48">
        <f t="shared" si="2"/>
        <v>32829139</v>
      </c>
      <c r="V37" s="48">
        <f t="shared" si="2"/>
        <v>24093103</v>
      </c>
      <c r="W37" s="48">
        <f t="shared" si="2"/>
        <v>141814120</v>
      </c>
      <c r="X37" s="48">
        <f>IF(F21=F35,0,X21-X35)</f>
        <v>-21143760</v>
      </c>
      <c r="Y37" s="48">
        <f t="shared" si="2"/>
        <v>162957880</v>
      </c>
      <c r="Z37" s="49">
        <f>+IF(X37&lt;&gt;0,+(Y37/X37)*100,0)</f>
        <v>-770.71381816668372</v>
      </c>
      <c r="AA37" s="46">
        <f>+AA21-AA35</f>
        <v>-21143760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-11419382</v>
      </c>
      <c r="D41" s="56">
        <f>SUM(D37:D40)</f>
        <v>0</v>
      </c>
      <c r="E41" s="57">
        <f t="shared" si="3"/>
        <v>53818190</v>
      </c>
      <c r="F41" s="58">
        <f t="shared" si="3"/>
        <v>-21143760</v>
      </c>
      <c r="G41" s="58">
        <f t="shared" si="3"/>
        <v>-41511</v>
      </c>
      <c r="H41" s="58">
        <f t="shared" si="3"/>
        <v>14026623</v>
      </c>
      <c r="I41" s="58">
        <f t="shared" si="3"/>
        <v>57395446</v>
      </c>
      <c r="J41" s="58">
        <f t="shared" si="3"/>
        <v>71380558</v>
      </c>
      <c r="K41" s="58">
        <f t="shared" si="3"/>
        <v>-4174411</v>
      </c>
      <c r="L41" s="58">
        <f t="shared" si="3"/>
        <v>-5114105</v>
      </c>
      <c r="M41" s="58">
        <f t="shared" si="3"/>
        <v>-3774392</v>
      </c>
      <c r="N41" s="58">
        <f t="shared" si="3"/>
        <v>-13062908</v>
      </c>
      <c r="O41" s="58">
        <f t="shared" si="3"/>
        <v>-1444665</v>
      </c>
      <c r="P41" s="58">
        <f t="shared" si="3"/>
        <v>1998281</v>
      </c>
      <c r="Q41" s="58">
        <f t="shared" si="3"/>
        <v>58849751</v>
      </c>
      <c r="R41" s="58">
        <f t="shared" si="3"/>
        <v>59403367</v>
      </c>
      <c r="S41" s="58">
        <f t="shared" si="3"/>
        <v>-2546344</v>
      </c>
      <c r="T41" s="58">
        <f t="shared" si="3"/>
        <v>-6189692</v>
      </c>
      <c r="U41" s="58">
        <f t="shared" si="3"/>
        <v>32829139</v>
      </c>
      <c r="V41" s="58">
        <f t="shared" si="3"/>
        <v>24093103</v>
      </c>
      <c r="W41" s="58">
        <f t="shared" si="3"/>
        <v>141814120</v>
      </c>
      <c r="X41" s="58">
        <f t="shared" si="3"/>
        <v>-21143760</v>
      </c>
      <c r="Y41" s="58">
        <f t="shared" si="3"/>
        <v>162957880</v>
      </c>
      <c r="Z41" s="59">
        <f>+IF(X41&lt;&gt;0,+(Y41/X41)*100,0)</f>
        <v>-770.71381816668372</v>
      </c>
      <c r="AA41" s="56">
        <f>SUM(AA37:AA40)</f>
        <v>-21143760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-11419382</v>
      </c>
      <c r="D43" s="64">
        <f>+D41-D42</f>
        <v>0</v>
      </c>
      <c r="E43" s="65">
        <f t="shared" si="4"/>
        <v>53818190</v>
      </c>
      <c r="F43" s="66">
        <f t="shared" si="4"/>
        <v>-21143760</v>
      </c>
      <c r="G43" s="66">
        <f t="shared" si="4"/>
        <v>-41511</v>
      </c>
      <c r="H43" s="66">
        <f t="shared" si="4"/>
        <v>14026623</v>
      </c>
      <c r="I43" s="66">
        <f t="shared" si="4"/>
        <v>57395446</v>
      </c>
      <c r="J43" s="66">
        <f t="shared" si="4"/>
        <v>71380558</v>
      </c>
      <c r="K43" s="66">
        <f t="shared" si="4"/>
        <v>-4174411</v>
      </c>
      <c r="L43" s="66">
        <f t="shared" si="4"/>
        <v>-5114105</v>
      </c>
      <c r="M43" s="66">
        <f t="shared" si="4"/>
        <v>-3774392</v>
      </c>
      <c r="N43" s="66">
        <f t="shared" si="4"/>
        <v>-13062908</v>
      </c>
      <c r="O43" s="66">
        <f t="shared" si="4"/>
        <v>-1444665</v>
      </c>
      <c r="P43" s="66">
        <f t="shared" si="4"/>
        <v>1998281</v>
      </c>
      <c r="Q43" s="66">
        <f t="shared" si="4"/>
        <v>58849751</v>
      </c>
      <c r="R43" s="66">
        <f t="shared" si="4"/>
        <v>59403367</v>
      </c>
      <c r="S43" s="66">
        <f t="shared" si="4"/>
        <v>-2546344</v>
      </c>
      <c r="T43" s="66">
        <f t="shared" si="4"/>
        <v>-6189692</v>
      </c>
      <c r="U43" s="66">
        <f t="shared" si="4"/>
        <v>32829139</v>
      </c>
      <c r="V43" s="66">
        <f t="shared" si="4"/>
        <v>24093103</v>
      </c>
      <c r="W43" s="66">
        <f t="shared" si="4"/>
        <v>141814120</v>
      </c>
      <c r="X43" s="66">
        <f t="shared" si="4"/>
        <v>-21143760</v>
      </c>
      <c r="Y43" s="66">
        <f t="shared" si="4"/>
        <v>162957880</v>
      </c>
      <c r="Z43" s="67">
        <f>+IF(X43&lt;&gt;0,+(Y43/X43)*100,0)</f>
        <v>-770.71381816668372</v>
      </c>
      <c r="AA43" s="64">
        <f>+AA41-AA42</f>
        <v>-21143760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-11419382</v>
      </c>
      <c r="D45" s="56">
        <f>SUM(D43:D44)</f>
        <v>0</v>
      </c>
      <c r="E45" s="57">
        <f t="shared" si="5"/>
        <v>53818190</v>
      </c>
      <c r="F45" s="58">
        <f t="shared" si="5"/>
        <v>-21143760</v>
      </c>
      <c r="G45" s="58">
        <f t="shared" si="5"/>
        <v>-41511</v>
      </c>
      <c r="H45" s="58">
        <f t="shared" si="5"/>
        <v>14026623</v>
      </c>
      <c r="I45" s="58">
        <f t="shared" si="5"/>
        <v>57395446</v>
      </c>
      <c r="J45" s="58">
        <f t="shared" si="5"/>
        <v>71380558</v>
      </c>
      <c r="K45" s="58">
        <f t="shared" si="5"/>
        <v>-4174411</v>
      </c>
      <c r="L45" s="58">
        <f t="shared" si="5"/>
        <v>-5114105</v>
      </c>
      <c r="M45" s="58">
        <f t="shared" si="5"/>
        <v>-3774392</v>
      </c>
      <c r="N45" s="58">
        <f t="shared" si="5"/>
        <v>-13062908</v>
      </c>
      <c r="O45" s="58">
        <f t="shared" si="5"/>
        <v>-1444665</v>
      </c>
      <c r="P45" s="58">
        <f t="shared" si="5"/>
        <v>1998281</v>
      </c>
      <c r="Q45" s="58">
        <f t="shared" si="5"/>
        <v>58849751</v>
      </c>
      <c r="R45" s="58">
        <f t="shared" si="5"/>
        <v>59403367</v>
      </c>
      <c r="S45" s="58">
        <f t="shared" si="5"/>
        <v>-2546344</v>
      </c>
      <c r="T45" s="58">
        <f t="shared" si="5"/>
        <v>-6189692</v>
      </c>
      <c r="U45" s="58">
        <f t="shared" si="5"/>
        <v>32829139</v>
      </c>
      <c r="V45" s="58">
        <f t="shared" si="5"/>
        <v>24093103</v>
      </c>
      <c r="W45" s="58">
        <f t="shared" si="5"/>
        <v>141814120</v>
      </c>
      <c r="X45" s="58">
        <f t="shared" si="5"/>
        <v>-21143760</v>
      </c>
      <c r="Y45" s="58">
        <f t="shared" si="5"/>
        <v>162957880</v>
      </c>
      <c r="Z45" s="59">
        <f>+IF(X45&lt;&gt;0,+(Y45/X45)*100,0)</f>
        <v>-770.71381816668372</v>
      </c>
      <c r="AA45" s="56">
        <f>SUM(AA43:AA44)</f>
        <v>-21143760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-11419382</v>
      </c>
      <c r="D47" s="71">
        <f>SUM(D45:D46)</f>
        <v>0</v>
      </c>
      <c r="E47" s="72">
        <f t="shared" si="6"/>
        <v>53818190</v>
      </c>
      <c r="F47" s="73">
        <f t="shared" si="6"/>
        <v>-21143760</v>
      </c>
      <c r="G47" s="73">
        <f t="shared" si="6"/>
        <v>-41511</v>
      </c>
      <c r="H47" s="74">
        <f t="shared" si="6"/>
        <v>14026623</v>
      </c>
      <c r="I47" s="74">
        <f t="shared" si="6"/>
        <v>57395446</v>
      </c>
      <c r="J47" s="74">
        <f t="shared" si="6"/>
        <v>71380558</v>
      </c>
      <c r="K47" s="74">
        <f t="shared" si="6"/>
        <v>-4174411</v>
      </c>
      <c r="L47" s="74">
        <f t="shared" si="6"/>
        <v>-5114105</v>
      </c>
      <c r="M47" s="73">
        <f t="shared" si="6"/>
        <v>-3774392</v>
      </c>
      <c r="N47" s="73">
        <f t="shared" si="6"/>
        <v>-13062908</v>
      </c>
      <c r="O47" s="74">
        <f t="shared" si="6"/>
        <v>-1444665</v>
      </c>
      <c r="P47" s="74">
        <f t="shared" si="6"/>
        <v>1998281</v>
      </c>
      <c r="Q47" s="74">
        <f t="shared" si="6"/>
        <v>58849751</v>
      </c>
      <c r="R47" s="74">
        <f t="shared" si="6"/>
        <v>59403367</v>
      </c>
      <c r="S47" s="74">
        <f t="shared" si="6"/>
        <v>-2546344</v>
      </c>
      <c r="T47" s="73">
        <f t="shared" si="6"/>
        <v>-6189692</v>
      </c>
      <c r="U47" s="73">
        <f t="shared" si="6"/>
        <v>32829139</v>
      </c>
      <c r="V47" s="74">
        <f t="shared" si="6"/>
        <v>24093103</v>
      </c>
      <c r="W47" s="74">
        <f t="shared" si="6"/>
        <v>141814120</v>
      </c>
      <c r="X47" s="74">
        <f t="shared" si="6"/>
        <v>-21143760</v>
      </c>
      <c r="Y47" s="74">
        <f t="shared" si="6"/>
        <v>162957880</v>
      </c>
      <c r="Z47" s="75">
        <f>+IF(X47&lt;&gt;0,+(Y47/X47)*100,0)</f>
        <v>-770.71381816668372</v>
      </c>
      <c r="AA47" s="76">
        <f>SUM(AA45:AA46)</f>
        <v>-21143760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141008513</v>
      </c>
      <c r="D9" s="6"/>
      <c r="E9" s="7">
        <v>157276122</v>
      </c>
      <c r="F9" s="8">
        <v>157276122</v>
      </c>
      <c r="G9" s="8">
        <v>12708650</v>
      </c>
      <c r="H9" s="8">
        <v>12325553</v>
      </c>
      <c r="I9" s="8">
        <v>12174024</v>
      </c>
      <c r="J9" s="8">
        <v>37208227</v>
      </c>
      <c r="K9" s="8">
        <v>12485318</v>
      </c>
      <c r="L9" s="8">
        <v>12807421</v>
      </c>
      <c r="M9" s="8">
        <v>12209215</v>
      </c>
      <c r="N9" s="8">
        <v>37501954</v>
      </c>
      <c r="O9" s="8">
        <v>12533000</v>
      </c>
      <c r="P9" s="8">
        <v>12535217</v>
      </c>
      <c r="Q9" s="8">
        <v>12583215</v>
      </c>
      <c r="R9" s="8">
        <v>37651432</v>
      </c>
      <c r="S9" s="8">
        <v>12646065</v>
      </c>
      <c r="T9" s="8">
        <v>12575366</v>
      </c>
      <c r="U9" s="8">
        <v>12613475</v>
      </c>
      <c r="V9" s="8">
        <v>37834906</v>
      </c>
      <c r="W9" s="8">
        <v>150196519</v>
      </c>
      <c r="X9" s="8">
        <v>157276122</v>
      </c>
      <c r="Y9" s="8">
        <v>-7079603</v>
      </c>
      <c r="Z9" s="2">
        <v>-4.5013845140459408</v>
      </c>
      <c r="AA9" s="6">
        <v>157276122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14960195</v>
      </c>
      <c r="D13" s="6"/>
      <c r="E13" s="7">
        <v>13819283</v>
      </c>
      <c r="F13" s="8">
        <v>13819283</v>
      </c>
      <c r="G13" s="8">
        <v>1633503</v>
      </c>
      <c r="H13" s="8">
        <v>1641025</v>
      </c>
      <c r="I13" s="8">
        <v>1661668</v>
      </c>
      <c r="J13" s="8">
        <v>4936196</v>
      </c>
      <c r="K13" s="8">
        <v>1672570</v>
      </c>
      <c r="L13" s="8">
        <v>1738978</v>
      </c>
      <c r="M13" s="8">
        <v>1806583</v>
      </c>
      <c r="N13" s="8">
        <v>5218131</v>
      </c>
      <c r="O13" s="8">
        <v>1857560</v>
      </c>
      <c r="P13" s="8">
        <v>1928650</v>
      </c>
      <c r="Q13" s="8">
        <v>1972605</v>
      </c>
      <c r="R13" s="8">
        <v>5758815</v>
      </c>
      <c r="S13" s="8">
        <v>2067212</v>
      </c>
      <c r="T13" s="8">
        <v>2100471</v>
      </c>
      <c r="U13" s="8">
        <v>2254088</v>
      </c>
      <c r="V13" s="8">
        <v>6421771</v>
      </c>
      <c r="W13" s="8">
        <v>22334913</v>
      </c>
      <c r="X13" s="8">
        <v>13819283</v>
      </c>
      <c r="Y13" s="8">
        <v>8515630</v>
      </c>
      <c r="Z13" s="2">
        <v>61.621359082088411</v>
      </c>
      <c r="AA13" s="6">
        <v>13819283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252463347</v>
      </c>
      <c r="D18" s="6"/>
      <c r="E18" s="7">
        <v>282422485</v>
      </c>
      <c r="F18" s="8">
        <v>282422485</v>
      </c>
      <c r="G18" s="8"/>
      <c r="H18" s="8"/>
      <c r="I18" s="8"/>
      <c r="J18" s="8"/>
      <c r="K18" s="8"/>
      <c r="L18" s="8"/>
      <c r="M18" s="8">
        <v>71541691</v>
      </c>
      <c r="N18" s="8">
        <v>71541691</v>
      </c>
      <c r="O18" s="8">
        <v>-71541691</v>
      </c>
      <c r="P18" s="8"/>
      <c r="Q18" s="8">
        <v>224805866</v>
      </c>
      <c r="R18" s="8">
        <v>153264175</v>
      </c>
      <c r="S18" s="8"/>
      <c r="T18" s="8"/>
      <c r="U18" s="8"/>
      <c r="V18" s="8"/>
      <c r="W18" s="8">
        <v>224805866</v>
      </c>
      <c r="X18" s="8">
        <v>282422485</v>
      </c>
      <c r="Y18" s="8">
        <v>-57616619</v>
      </c>
      <c r="Z18" s="2">
        <v>-20.400861142483041</v>
      </c>
      <c r="AA18" s="6">
        <v>282422485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408432055</v>
      </c>
      <c r="D21" s="33">
        <f t="shared" si="0"/>
        <v>0</v>
      </c>
      <c r="E21" s="34">
        <f t="shared" si="0"/>
        <v>453517890</v>
      </c>
      <c r="F21" s="35">
        <f t="shared" si="0"/>
        <v>453517890</v>
      </c>
      <c r="G21" s="35">
        <f t="shared" si="0"/>
        <v>14342153</v>
      </c>
      <c r="H21" s="35">
        <f t="shared" si="0"/>
        <v>13966578</v>
      </c>
      <c r="I21" s="35">
        <f t="shared" si="0"/>
        <v>13835692</v>
      </c>
      <c r="J21" s="35">
        <f t="shared" si="0"/>
        <v>42144423</v>
      </c>
      <c r="K21" s="35">
        <f t="shared" si="0"/>
        <v>14157888</v>
      </c>
      <c r="L21" s="35">
        <f t="shared" si="0"/>
        <v>14546399</v>
      </c>
      <c r="M21" s="35">
        <f t="shared" si="0"/>
        <v>85557489</v>
      </c>
      <c r="N21" s="35">
        <f t="shared" si="0"/>
        <v>114261776</v>
      </c>
      <c r="O21" s="35">
        <f t="shared" si="0"/>
        <v>-57151131</v>
      </c>
      <c r="P21" s="35">
        <f t="shared" si="0"/>
        <v>14463867</v>
      </c>
      <c r="Q21" s="35">
        <f t="shared" si="0"/>
        <v>239361686</v>
      </c>
      <c r="R21" s="35">
        <f t="shared" si="0"/>
        <v>196674422</v>
      </c>
      <c r="S21" s="35">
        <f t="shared" si="0"/>
        <v>14713277</v>
      </c>
      <c r="T21" s="35">
        <f t="shared" si="0"/>
        <v>14675837</v>
      </c>
      <c r="U21" s="35">
        <f t="shared" si="0"/>
        <v>14867563</v>
      </c>
      <c r="V21" s="35">
        <f t="shared" si="0"/>
        <v>44256677</v>
      </c>
      <c r="W21" s="35">
        <f t="shared" si="0"/>
        <v>397337298</v>
      </c>
      <c r="X21" s="35">
        <f t="shared" si="0"/>
        <v>453517890</v>
      </c>
      <c r="Y21" s="35">
        <f t="shared" si="0"/>
        <v>-56180592</v>
      </c>
      <c r="Z21" s="36">
        <f>+IF(X21&lt;&gt;0,+(Y21/X21)*100,0)</f>
        <v>-12.387734472834138</v>
      </c>
      <c r="AA21" s="33">
        <f>SUM(AA5:AA20)</f>
        <v>453517890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209128546</v>
      </c>
      <c r="D24" s="6"/>
      <c r="E24" s="7">
        <v>163653796</v>
      </c>
      <c r="F24" s="8">
        <v>188070153</v>
      </c>
      <c r="G24" s="8">
        <v>15365659</v>
      </c>
      <c r="H24" s="8">
        <v>18699415</v>
      </c>
      <c r="I24" s="8">
        <v>17727137</v>
      </c>
      <c r="J24" s="8">
        <v>51792211</v>
      </c>
      <c r="K24" s="8">
        <v>20554079</v>
      </c>
      <c r="L24" s="8">
        <v>18559220</v>
      </c>
      <c r="M24" s="8">
        <v>16471472</v>
      </c>
      <c r="N24" s="8">
        <v>55584771</v>
      </c>
      <c r="O24" s="8">
        <v>19762058</v>
      </c>
      <c r="P24" s="8">
        <v>16237938</v>
      </c>
      <c r="Q24" s="8"/>
      <c r="R24" s="8">
        <v>35999996</v>
      </c>
      <c r="S24" s="8">
        <v>32990448</v>
      </c>
      <c r="T24" s="8">
        <v>19548886</v>
      </c>
      <c r="U24" s="8">
        <v>20306599</v>
      </c>
      <c r="V24" s="8">
        <v>72845933</v>
      </c>
      <c r="W24" s="8">
        <v>216222911</v>
      </c>
      <c r="X24" s="8">
        <v>188070153</v>
      </c>
      <c r="Y24" s="8">
        <v>28152758</v>
      </c>
      <c r="Z24" s="2">
        <v>14.969285424040676</v>
      </c>
      <c r="AA24" s="6">
        <v>188070153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56815713</v>
      </c>
      <c r="D26" s="6"/>
      <c r="E26" s="7">
        <v>43108414</v>
      </c>
      <c r="F26" s="8">
        <v>43108414</v>
      </c>
      <c r="G26" s="8">
        <v>3592368</v>
      </c>
      <c r="H26" s="8">
        <v>3592368</v>
      </c>
      <c r="I26" s="8">
        <v>3592368</v>
      </c>
      <c r="J26" s="8">
        <v>10777104</v>
      </c>
      <c r="K26" s="8">
        <v>3630071</v>
      </c>
      <c r="L26" s="8">
        <v>3632628</v>
      </c>
      <c r="M26" s="8">
        <v>3615596</v>
      </c>
      <c r="N26" s="8">
        <v>10878295</v>
      </c>
      <c r="O26" s="8">
        <v>3620112</v>
      </c>
      <c r="P26" s="8">
        <v>3614110</v>
      </c>
      <c r="Q26" s="8">
        <v>3613140</v>
      </c>
      <c r="R26" s="8">
        <v>10847362</v>
      </c>
      <c r="S26" s="8">
        <v>3652536</v>
      </c>
      <c r="T26" s="8">
        <v>3653786</v>
      </c>
      <c r="U26" s="8">
        <v>3643257</v>
      </c>
      <c r="V26" s="8">
        <v>10949579</v>
      </c>
      <c r="W26" s="8">
        <v>43452340</v>
      </c>
      <c r="X26" s="8">
        <v>43108414</v>
      </c>
      <c r="Y26" s="8">
        <v>343926</v>
      </c>
      <c r="Z26" s="2">
        <v>0.79781640772031182</v>
      </c>
      <c r="AA26" s="6">
        <v>43108414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3774502</v>
      </c>
      <c r="F27" s="8">
        <v>1769264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1769264</v>
      </c>
      <c r="Y27" s="8">
        <v>-1769264</v>
      </c>
      <c r="Z27" s="2">
        <v>-100</v>
      </c>
      <c r="AA27" s="6">
        <v>1769264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1006289</v>
      </c>
      <c r="D30" s="6"/>
      <c r="E30" s="7">
        <v>1157841</v>
      </c>
      <c r="F30" s="8">
        <v>1875441</v>
      </c>
      <c r="G30" s="8"/>
      <c r="H30" s="8">
        <v>963</v>
      </c>
      <c r="I30" s="8">
        <v>23801</v>
      </c>
      <c r="J30" s="8">
        <v>24764</v>
      </c>
      <c r="K30" s="8">
        <v>1154</v>
      </c>
      <c r="L30" s="8">
        <v>10331</v>
      </c>
      <c r="M30" s="8">
        <v>76986</v>
      </c>
      <c r="N30" s="8">
        <v>88471</v>
      </c>
      <c r="O30" s="8">
        <v>390</v>
      </c>
      <c r="P30" s="8">
        <v>51838</v>
      </c>
      <c r="Q30" s="8">
        <v>53062</v>
      </c>
      <c r="R30" s="8">
        <v>105290</v>
      </c>
      <c r="S30" s="8">
        <v>76792</v>
      </c>
      <c r="T30" s="8">
        <v>66720</v>
      </c>
      <c r="U30" s="8">
        <v>105312</v>
      </c>
      <c r="V30" s="8">
        <v>248824</v>
      </c>
      <c r="W30" s="8">
        <v>467349</v>
      </c>
      <c r="X30" s="8">
        <v>1875441</v>
      </c>
      <c r="Y30" s="8">
        <v>-1408092</v>
      </c>
      <c r="Z30" s="2">
        <v>-75.080581047337674</v>
      </c>
      <c r="AA30" s="6">
        <v>1875441</v>
      </c>
    </row>
    <row r="31" spans="1:27" x14ac:dyDescent="0.25">
      <c r="A31" s="25" t="s">
        <v>57</v>
      </c>
      <c r="B31" s="24" t="s">
        <v>32</v>
      </c>
      <c r="C31" s="6">
        <v>1897744</v>
      </c>
      <c r="D31" s="6"/>
      <c r="E31" s="7">
        <v>13888601</v>
      </c>
      <c r="F31" s="8">
        <v>31661490</v>
      </c>
      <c r="G31" s="8">
        <v>1056536</v>
      </c>
      <c r="H31" s="8"/>
      <c r="I31" s="8"/>
      <c r="J31" s="8">
        <v>1056536</v>
      </c>
      <c r="K31" s="8">
        <v>1965059</v>
      </c>
      <c r="L31" s="8">
        <v>1702339</v>
      </c>
      <c r="M31" s="8">
        <v>2184540</v>
      </c>
      <c r="N31" s="8">
        <v>5851938</v>
      </c>
      <c r="O31" s="8">
        <v>1915061</v>
      </c>
      <c r="P31" s="8">
        <v>1617443</v>
      </c>
      <c r="Q31" s="8">
        <v>1556324</v>
      </c>
      <c r="R31" s="8">
        <v>5088828</v>
      </c>
      <c r="S31" s="8">
        <v>2745890</v>
      </c>
      <c r="T31" s="8">
        <v>15306</v>
      </c>
      <c r="U31" s="8">
        <v>-278172</v>
      </c>
      <c r="V31" s="8">
        <v>2483024</v>
      </c>
      <c r="W31" s="8">
        <v>14480326</v>
      </c>
      <c r="X31" s="8">
        <v>31661490</v>
      </c>
      <c r="Y31" s="8">
        <v>-17181164</v>
      </c>
      <c r="Z31" s="2">
        <v>-54.265178297041615</v>
      </c>
      <c r="AA31" s="6">
        <v>31661490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13052069</v>
      </c>
      <c r="D33" s="6"/>
      <c r="E33" s="7">
        <v>11103853</v>
      </c>
      <c r="F33" s="8">
        <v>34021822</v>
      </c>
      <c r="G33" s="8">
        <v>122340</v>
      </c>
      <c r="H33" s="8">
        <v>356183</v>
      </c>
      <c r="I33" s="8">
        <v>586979</v>
      </c>
      <c r="J33" s="8">
        <v>1065502</v>
      </c>
      <c r="K33" s="8">
        <v>587405</v>
      </c>
      <c r="L33" s="8">
        <v>822571</v>
      </c>
      <c r="M33" s="8">
        <v>3462205</v>
      </c>
      <c r="N33" s="8">
        <v>4872181</v>
      </c>
      <c r="O33" s="8">
        <v>2613567</v>
      </c>
      <c r="P33" s="8">
        <v>3257995</v>
      </c>
      <c r="Q33" s="8">
        <v>709927</v>
      </c>
      <c r="R33" s="8">
        <v>6581489</v>
      </c>
      <c r="S33" s="8">
        <v>3359163</v>
      </c>
      <c r="T33" s="8">
        <v>2756126</v>
      </c>
      <c r="U33" s="8">
        <v>7994269</v>
      </c>
      <c r="V33" s="8">
        <v>14109558</v>
      </c>
      <c r="W33" s="8">
        <v>26628730</v>
      </c>
      <c r="X33" s="8">
        <v>34021822</v>
      </c>
      <c r="Y33" s="8">
        <v>-7393092</v>
      </c>
      <c r="Z33" s="2">
        <v>-21.730441126874393</v>
      </c>
      <c r="AA33" s="6">
        <v>34021822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281900361</v>
      </c>
      <c r="D35" s="33">
        <f>SUM(D24:D34)</f>
        <v>0</v>
      </c>
      <c r="E35" s="34">
        <f t="shared" si="1"/>
        <v>236687007</v>
      </c>
      <c r="F35" s="35">
        <f t="shared" si="1"/>
        <v>300506584</v>
      </c>
      <c r="G35" s="35">
        <f t="shared" si="1"/>
        <v>20136903</v>
      </c>
      <c r="H35" s="35">
        <f t="shared" si="1"/>
        <v>22648929</v>
      </c>
      <c r="I35" s="35">
        <f t="shared" si="1"/>
        <v>21930285</v>
      </c>
      <c r="J35" s="35">
        <f t="shared" si="1"/>
        <v>64716117</v>
      </c>
      <c r="K35" s="35">
        <f t="shared" si="1"/>
        <v>26737768</v>
      </c>
      <c r="L35" s="35">
        <f t="shared" si="1"/>
        <v>24727089</v>
      </c>
      <c r="M35" s="35">
        <f t="shared" si="1"/>
        <v>25810799</v>
      </c>
      <c r="N35" s="35">
        <f t="shared" si="1"/>
        <v>77275656</v>
      </c>
      <c r="O35" s="35">
        <f t="shared" si="1"/>
        <v>27911188</v>
      </c>
      <c r="P35" s="35">
        <f t="shared" si="1"/>
        <v>24779324</v>
      </c>
      <c r="Q35" s="35">
        <f t="shared" si="1"/>
        <v>5932453</v>
      </c>
      <c r="R35" s="35">
        <f t="shared" si="1"/>
        <v>58622965</v>
      </c>
      <c r="S35" s="35">
        <f t="shared" si="1"/>
        <v>42824829</v>
      </c>
      <c r="T35" s="35">
        <f t="shared" si="1"/>
        <v>26040824</v>
      </c>
      <c r="U35" s="35">
        <f t="shared" si="1"/>
        <v>31771265</v>
      </c>
      <c r="V35" s="35">
        <f t="shared" si="1"/>
        <v>100636918</v>
      </c>
      <c r="W35" s="35">
        <f t="shared" si="1"/>
        <v>301251656</v>
      </c>
      <c r="X35" s="35">
        <f t="shared" si="1"/>
        <v>300506584</v>
      </c>
      <c r="Y35" s="35">
        <f t="shared" si="1"/>
        <v>745072</v>
      </c>
      <c r="Z35" s="36">
        <f>+IF(X35&lt;&gt;0,+(Y35/X35)*100,0)</f>
        <v>0.24793866080484944</v>
      </c>
      <c r="AA35" s="33">
        <f>SUM(AA24:AA34)</f>
        <v>300506584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126531694</v>
      </c>
      <c r="D37" s="46">
        <f>+D21-D35</f>
        <v>0</v>
      </c>
      <c r="E37" s="47">
        <f t="shared" si="2"/>
        <v>216830883</v>
      </c>
      <c r="F37" s="48">
        <f t="shared" si="2"/>
        <v>153011306</v>
      </c>
      <c r="G37" s="48">
        <f t="shared" si="2"/>
        <v>-5794750</v>
      </c>
      <c r="H37" s="48">
        <f t="shared" si="2"/>
        <v>-8682351</v>
      </c>
      <c r="I37" s="48">
        <f t="shared" si="2"/>
        <v>-8094593</v>
      </c>
      <c r="J37" s="48">
        <f t="shared" si="2"/>
        <v>-22571694</v>
      </c>
      <c r="K37" s="48">
        <f t="shared" si="2"/>
        <v>-12579880</v>
      </c>
      <c r="L37" s="48">
        <f t="shared" si="2"/>
        <v>-10180690</v>
      </c>
      <c r="M37" s="48">
        <f t="shared" si="2"/>
        <v>59746690</v>
      </c>
      <c r="N37" s="48">
        <f t="shared" si="2"/>
        <v>36986120</v>
      </c>
      <c r="O37" s="48">
        <f t="shared" si="2"/>
        <v>-85062319</v>
      </c>
      <c r="P37" s="48">
        <f t="shared" si="2"/>
        <v>-10315457</v>
      </c>
      <c r="Q37" s="48">
        <f t="shared" si="2"/>
        <v>233429233</v>
      </c>
      <c r="R37" s="48">
        <f t="shared" si="2"/>
        <v>138051457</v>
      </c>
      <c r="S37" s="48">
        <f t="shared" si="2"/>
        <v>-28111552</v>
      </c>
      <c r="T37" s="48">
        <f t="shared" si="2"/>
        <v>-11364987</v>
      </c>
      <c r="U37" s="48">
        <f t="shared" si="2"/>
        <v>-16903702</v>
      </c>
      <c r="V37" s="48">
        <f t="shared" si="2"/>
        <v>-56380241</v>
      </c>
      <c r="W37" s="48">
        <f t="shared" si="2"/>
        <v>96085642</v>
      </c>
      <c r="X37" s="48">
        <f>IF(F21=F35,0,X21-X35)</f>
        <v>153011306</v>
      </c>
      <c r="Y37" s="48">
        <f t="shared" si="2"/>
        <v>-56925664</v>
      </c>
      <c r="Z37" s="49">
        <f>+IF(X37&lt;&gt;0,+(Y37/X37)*100,0)</f>
        <v>-37.203567166468076</v>
      </c>
      <c r="AA37" s="46">
        <f>+AA21-AA35</f>
        <v>153011306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126531694</v>
      </c>
      <c r="D41" s="56">
        <f>SUM(D37:D40)</f>
        <v>0</v>
      </c>
      <c r="E41" s="57">
        <f t="shared" si="3"/>
        <v>216830883</v>
      </c>
      <c r="F41" s="58">
        <f t="shared" si="3"/>
        <v>153011306</v>
      </c>
      <c r="G41" s="58">
        <f t="shared" si="3"/>
        <v>-5794750</v>
      </c>
      <c r="H41" s="58">
        <f t="shared" si="3"/>
        <v>-8682351</v>
      </c>
      <c r="I41" s="58">
        <f t="shared" si="3"/>
        <v>-8094593</v>
      </c>
      <c r="J41" s="58">
        <f t="shared" si="3"/>
        <v>-22571694</v>
      </c>
      <c r="K41" s="58">
        <f t="shared" si="3"/>
        <v>-12579880</v>
      </c>
      <c r="L41" s="58">
        <f t="shared" si="3"/>
        <v>-10180690</v>
      </c>
      <c r="M41" s="58">
        <f t="shared" si="3"/>
        <v>59746690</v>
      </c>
      <c r="N41" s="58">
        <f t="shared" si="3"/>
        <v>36986120</v>
      </c>
      <c r="O41" s="58">
        <f t="shared" si="3"/>
        <v>-85062319</v>
      </c>
      <c r="P41" s="58">
        <f t="shared" si="3"/>
        <v>-10315457</v>
      </c>
      <c r="Q41" s="58">
        <f t="shared" si="3"/>
        <v>233429233</v>
      </c>
      <c r="R41" s="58">
        <f t="shared" si="3"/>
        <v>138051457</v>
      </c>
      <c r="S41" s="58">
        <f t="shared" si="3"/>
        <v>-28111552</v>
      </c>
      <c r="T41" s="58">
        <f t="shared" si="3"/>
        <v>-11364987</v>
      </c>
      <c r="U41" s="58">
        <f t="shared" si="3"/>
        <v>-16903702</v>
      </c>
      <c r="V41" s="58">
        <f t="shared" si="3"/>
        <v>-56380241</v>
      </c>
      <c r="W41" s="58">
        <f t="shared" si="3"/>
        <v>96085642</v>
      </c>
      <c r="X41" s="58">
        <f t="shared" si="3"/>
        <v>153011306</v>
      </c>
      <c r="Y41" s="58">
        <f t="shared" si="3"/>
        <v>-56925664</v>
      </c>
      <c r="Z41" s="59">
        <f>+IF(X41&lt;&gt;0,+(Y41/X41)*100,0)</f>
        <v>-37.203567166468076</v>
      </c>
      <c r="AA41" s="56">
        <f>SUM(AA37:AA40)</f>
        <v>153011306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126531694</v>
      </c>
      <c r="D43" s="64">
        <f>+D41-D42</f>
        <v>0</v>
      </c>
      <c r="E43" s="65">
        <f t="shared" si="4"/>
        <v>216830883</v>
      </c>
      <c r="F43" s="66">
        <f t="shared" si="4"/>
        <v>153011306</v>
      </c>
      <c r="G43" s="66">
        <f t="shared" si="4"/>
        <v>-5794750</v>
      </c>
      <c r="H43" s="66">
        <f t="shared" si="4"/>
        <v>-8682351</v>
      </c>
      <c r="I43" s="66">
        <f t="shared" si="4"/>
        <v>-8094593</v>
      </c>
      <c r="J43" s="66">
        <f t="shared" si="4"/>
        <v>-22571694</v>
      </c>
      <c r="K43" s="66">
        <f t="shared" si="4"/>
        <v>-12579880</v>
      </c>
      <c r="L43" s="66">
        <f t="shared" si="4"/>
        <v>-10180690</v>
      </c>
      <c r="M43" s="66">
        <f t="shared" si="4"/>
        <v>59746690</v>
      </c>
      <c r="N43" s="66">
        <f t="shared" si="4"/>
        <v>36986120</v>
      </c>
      <c r="O43" s="66">
        <f t="shared" si="4"/>
        <v>-85062319</v>
      </c>
      <c r="P43" s="66">
        <f t="shared" si="4"/>
        <v>-10315457</v>
      </c>
      <c r="Q43" s="66">
        <f t="shared" si="4"/>
        <v>233429233</v>
      </c>
      <c r="R43" s="66">
        <f t="shared" si="4"/>
        <v>138051457</v>
      </c>
      <c r="S43" s="66">
        <f t="shared" si="4"/>
        <v>-28111552</v>
      </c>
      <c r="T43" s="66">
        <f t="shared" si="4"/>
        <v>-11364987</v>
      </c>
      <c r="U43" s="66">
        <f t="shared" si="4"/>
        <v>-16903702</v>
      </c>
      <c r="V43" s="66">
        <f t="shared" si="4"/>
        <v>-56380241</v>
      </c>
      <c r="W43" s="66">
        <f t="shared" si="4"/>
        <v>96085642</v>
      </c>
      <c r="X43" s="66">
        <f t="shared" si="4"/>
        <v>153011306</v>
      </c>
      <c r="Y43" s="66">
        <f t="shared" si="4"/>
        <v>-56925664</v>
      </c>
      <c r="Z43" s="67">
        <f>+IF(X43&lt;&gt;0,+(Y43/X43)*100,0)</f>
        <v>-37.203567166468076</v>
      </c>
      <c r="AA43" s="64">
        <f>+AA41-AA42</f>
        <v>153011306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126531694</v>
      </c>
      <c r="D45" s="56">
        <f>SUM(D43:D44)</f>
        <v>0</v>
      </c>
      <c r="E45" s="57">
        <f t="shared" si="5"/>
        <v>216830883</v>
      </c>
      <c r="F45" s="58">
        <f t="shared" si="5"/>
        <v>153011306</v>
      </c>
      <c r="G45" s="58">
        <f t="shared" si="5"/>
        <v>-5794750</v>
      </c>
      <c r="H45" s="58">
        <f t="shared" si="5"/>
        <v>-8682351</v>
      </c>
      <c r="I45" s="58">
        <f t="shared" si="5"/>
        <v>-8094593</v>
      </c>
      <c r="J45" s="58">
        <f t="shared" si="5"/>
        <v>-22571694</v>
      </c>
      <c r="K45" s="58">
        <f t="shared" si="5"/>
        <v>-12579880</v>
      </c>
      <c r="L45" s="58">
        <f t="shared" si="5"/>
        <v>-10180690</v>
      </c>
      <c r="M45" s="58">
        <f t="shared" si="5"/>
        <v>59746690</v>
      </c>
      <c r="N45" s="58">
        <f t="shared" si="5"/>
        <v>36986120</v>
      </c>
      <c r="O45" s="58">
        <f t="shared" si="5"/>
        <v>-85062319</v>
      </c>
      <c r="P45" s="58">
        <f t="shared" si="5"/>
        <v>-10315457</v>
      </c>
      <c r="Q45" s="58">
        <f t="shared" si="5"/>
        <v>233429233</v>
      </c>
      <c r="R45" s="58">
        <f t="shared" si="5"/>
        <v>138051457</v>
      </c>
      <c r="S45" s="58">
        <f t="shared" si="5"/>
        <v>-28111552</v>
      </c>
      <c r="T45" s="58">
        <f t="shared" si="5"/>
        <v>-11364987</v>
      </c>
      <c r="U45" s="58">
        <f t="shared" si="5"/>
        <v>-16903702</v>
      </c>
      <c r="V45" s="58">
        <f t="shared" si="5"/>
        <v>-56380241</v>
      </c>
      <c r="W45" s="58">
        <f t="shared" si="5"/>
        <v>96085642</v>
      </c>
      <c r="X45" s="58">
        <f t="shared" si="5"/>
        <v>153011306</v>
      </c>
      <c r="Y45" s="58">
        <f t="shared" si="5"/>
        <v>-56925664</v>
      </c>
      <c r="Z45" s="59">
        <f>+IF(X45&lt;&gt;0,+(Y45/X45)*100,0)</f>
        <v>-37.203567166468076</v>
      </c>
      <c r="AA45" s="56">
        <f>SUM(AA43:AA44)</f>
        <v>153011306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126531694</v>
      </c>
      <c r="D47" s="71">
        <f>SUM(D45:D46)</f>
        <v>0</v>
      </c>
      <c r="E47" s="72">
        <f t="shared" si="6"/>
        <v>216830883</v>
      </c>
      <c r="F47" s="73">
        <f t="shared" si="6"/>
        <v>153011306</v>
      </c>
      <c r="G47" s="73">
        <f t="shared" si="6"/>
        <v>-5794750</v>
      </c>
      <c r="H47" s="74">
        <f t="shared" si="6"/>
        <v>-8682351</v>
      </c>
      <c r="I47" s="74">
        <f t="shared" si="6"/>
        <v>-8094593</v>
      </c>
      <c r="J47" s="74">
        <f t="shared" si="6"/>
        <v>-22571694</v>
      </c>
      <c r="K47" s="74">
        <f t="shared" si="6"/>
        <v>-12579880</v>
      </c>
      <c r="L47" s="74">
        <f t="shared" si="6"/>
        <v>-10180690</v>
      </c>
      <c r="M47" s="73">
        <f t="shared" si="6"/>
        <v>59746690</v>
      </c>
      <c r="N47" s="73">
        <f t="shared" si="6"/>
        <v>36986120</v>
      </c>
      <c r="O47" s="74">
        <f t="shared" si="6"/>
        <v>-85062319</v>
      </c>
      <c r="P47" s="74">
        <f t="shared" si="6"/>
        <v>-10315457</v>
      </c>
      <c r="Q47" s="74">
        <f t="shared" si="6"/>
        <v>233429233</v>
      </c>
      <c r="R47" s="74">
        <f t="shared" si="6"/>
        <v>138051457</v>
      </c>
      <c r="S47" s="74">
        <f t="shared" si="6"/>
        <v>-28111552</v>
      </c>
      <c r="T47" s="73">
        <f t="shared" si="6"/>
        <v>-11364987</v>
      </c>
      <c r="U47" s="73">
        <f t="shared" si="6"/>
        <v>-16903702</v>
      </c>
      <c r="V47" s="74">
        <f t="shared" si="6"/>
        <v>-56380241</v>
      </c>
      <c r="W47" s="74">
        <f t="shared" si="6"/>
        <v>96085642</v>
      </c>
      <c r="X47" s="74">
        <f t="shared" si="6"/>
        <v>153011306</v>
      </c>
      <c r="Y47" s="74">
        <f t="shared" si="6"/>
        <v>-56925664</v>
      </c>
      <c r="Z47" s="75">
        <f>+IF(X47&lt;&gt;0,+(Y47/X47)*100,0)</f>
        <v>-37.203567166468076</v>
      </c>
      <c r="AA47" s="76">
        <f>SUM(AA45:AA46)</f>
        <v>153011306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1383729029</v>
      </c>
      <c r="D9" s="6"/>
      <c r="E9" s="7">
        <v>1496385022</v>
      </c>
      <c r="F9" s="8">
        <v>1546062461</v>
      </c>
      <c r="G9" s="8">
        <v>127618501</v>
      </c>
      <c r="H9" s="8">
        <v>144484769</v>
      </c>
      <c r="I9" s="8">
        <v>141881018</v>
      </c>
      <c r="J9" s="8">
        <v>413984288</v>
      </c>
      <c r="K9" s="8">
        <v>128733990</v>
      </c>
      <c r="L9" s="8">
        <v>135609330</v>
      </c>
      <c r="M9" s="8">
        <v>124666023</v>
      </c>
      <c r="N9" s="8">
        <v>389009343</v>
      </c>
      <c r="O9" s="8">
        <v>136971996</v>
      </c>
      <c r="P9" s="8">
        <v>130913157</v>
      </c>
      <c r="Q9" s="8">
        <v>130447648</v>
      </c>
      <c r="R9" s="8">
        <v>398332801</v>
      </c>
      <c r="S9" s="8">
        <v>134118582</v>
      </c>
      <c r="T9" s="8">
        <v>138929202</v>
      </c>
      <c r="U9" s="8">
        <v>140641851</v>
      </c>
      <c r="V9" s="8">
        <v>413689635</v>
      </c>
      <c r="W9" s="8">
        <v>1615016067</v>
      </c>
      <c r="X9" s="8">
        <v>1546062461</v>
      </c>
      <c r="Y9" s="8">
        <v>68953606</v>
      </c>
      <c r="Z9" s="2">
        <v>4.4599495647414207</v>
      </c>
      <c r="AA9" s="6">
        <v>1546062461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40489995</v>
      </c>
      <c r="D13" s="6"/>
      <c r="E13" s="7">
        <v>40748497</v>
      </c>
      <c r="F13" s="8">
        <v>40748497</v>
      </c>
      <c r="G13" s="8">
        <v>4193573</v>
      </c>
      <c r="H13" s="8">
        <v>4306573</v>
      </c>
      <c r="I13" s="8">
        <v>4549046</v>
      </c>
      <c r="J13" s="8">
        <v>13049192</v>
      </c>
      <c r="K13" s="8">
        <v>4449613</v>
      </c>
      <c r="L13" s="8">
        <v>4142118</v>
      </c>
      <c r="M13" s="8">
        <v>4493562</v>
      </c>
      <c r="N13" s="8">
        <v>13085293</v>
      </c>
      <c r="O13" s="8">
        <v>4818158</v>
      </c>
      <c r="P13" s="8">
        <v>5184138</v>
      </c>
      <c r="Q13" s="8">
        <v>5426334</v>
      </c>
      <c r="R13" s="8">
        <v>15428630</v>
      </c>
      <c r="S13" s="8">
        <v>6382960</v>
      </c>
      <c r="T13" s="8">
        <v>6577743</v>
      </c>
      <c r="U13" s="8">
        <v>7042077</v>
      </c>
      <c r="V13" s="8">
        <v>20002780</v>
      </c>
      <c r="W13" s="8">
        <v>61565895</v>
      </c>
      <c r="X13" s="8">
        <v>40748497</v>
      </c>
      <c r="Y13" s="8">
        <v>20817398</v>
      </c>
      <c r="Z13" s="2">
        <v>51.087523547187516</v>
      </c>
      <c r="AA13" s="6">
        <v>40748497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714497221</v>
      </c>
      <c r="D18" s="6"/>
      <c r="E18" s="7">
        <v>647177906</v>
      </c>
      <c r="F18" s="8">
        <v>647177906</v>
      </c>
      <c r="G18" s="8">
        <v>269657501</v>
      </c>
      <c r="H18" s="8"/>
      <c r="I18" s="8"/>
      <c r="J18" s="8">
        <v>269657501</v>
      </c>
      <c r="K18" s="8"/>
      <c r="L18" s="8"/>
      <c r="M18" s="8">
        <v>215725969</v>
      </c>
      <c r="N18" s="8">
        <v>215725969</v>
      </c>
      <c r="O18" s="8"/>
      <c r="P18" s="8"/>
      <c r="Q18" s="8">
        <v>161794436</v>
      </c>
      <c r="R18" s="8">
        <v>161794436</v>
      </c>
      <c r="S18" s="8"/>
      <c r="T18" s="8"/>
      <c r="U18" s="8"/>
      <c r="V18" s="8"/>
      <c r="W18" s="8">
        <v>647177906</v>
      </c>
      <c r="X18" s="8">
        <v>647177906</v>
      </c>
      <c r="Y18" s="8"/>
      <c r="Z18" s="2"/>
      <c r="AA18" s="6">
        <v>647177906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>
        <v>9739</v>
      </c>
      <c r="Q19" s="26">
        <v>7652</v>
      </c>
      <c r="R19" s="26">
        <v>17391</v>
      </c>
      <c r="S19" s="26">
        <v>4174</v>
      </c>
      <c r="T19" s="26">
        <v>8348</v>
      </c>
      <c r="U19" s="26">
        <v>4174</v>
      </c>
      <c r="V19" s="26">
        <v>16696</v>
      </c>
      <c r="W19" s="26">
        <v>34087</v>
      </c>
      <c r="X19" s="26"/>
      <c r="Y19" s="26">
        <v>34087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2138716245</v>
      </c>
      <c r="D21" s="33">
        <f t="shared" si="0"/>
        <v>0</v>
      </c>
      <c r="E21" s="34">
        <f t="shared" si="0"/>
        <v>2184311425</v>
      </c>
      <c r="F21" s="35">
        <f t="shared" si="0"/>
        <v>2233988864</v>
      </c>
      <c r="G21" s="35">
        <f t="shared" si="0"/>
        <v>401469575</v>
      </c>
      <c r="H21" s="35">
        <f t="shared" si="0"/>
        <v>148791342</v>
      </c>
      <c r="I21" s="35">
        <f t="shared" si="0"/>
        <v>146430064</v>
      </c>
      <c r="J21" s="35">
        <f t="shared" si="0"/>
        <v>696690981</v>
      </c>
      <c r="K21" s="35">
        <f t="shared" si="0"/>
        <v>133183603</v>
      </c>
      <c r="L21" s="35">
        <f t="shared" si="0"/>
        <v>139751448</v>
      </c>
      <c r="M21" s="35">
        <f t="shared" si="0"/>
        <v>344885554</v>
      </c>
      <c r="N21" s="35">
        <f t="shared" si="0"/>
        <v>617820605</v>
      </c>
      <c r="O21" s="35">
        <f t="shared" si="0"/>
        <v>141790154</v>
      </c>
      <c r="P21" s="35">
        <f t="shared" si="0"/>
        <v>136107034</v>
      </c>
      <c r="Q21" s="35">
        <f t="shared" si="0"/>
        <v>297676070</v>
      </c>
      <c r="R21" s="35">
        <f t="shared" si="0"/>
        <v>575573258</v>
      </c>
      <c r="S21" s="35">
        <f t="shared" si="0"/>
        <v>140505716</v>
      </c>
      <c r="T21" s="35">
        <f t="shared" si="0"/>
        <v>145515293</v>
      </c>
      <c r="U21" s="35">
        <f t="shared" si="0"/>
        <v>147688102</v>
      </c>
      <c r="V21" s="35">
        <f t="shared" si="0"/>
        <v>433709111</v>
      </c>
      <c r="W21" s="35">
        <f t="shared" si="0"/>
        <v>2323793955</v>
      </c>
      <c r="X21" s="35">
        <f t="shared" si="0"/>
        <v>2233988864</v>
      </c>
      <c r="Y21" s="35">
        <f t="shared" si="0"/>
        <v>89805091</v>
      </c>
      <c r="Z21" s="36">
        <f>+IF(X21&lt;&gt;0,+(Y21/X21)*100,0)</f>
        <v>4.0199435389844451</v>
      </c>
      <c r="AA21" s="33">
        <f>SUM(AA5:AA20)</f>
        <v>2233988864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485924744</v>
      </c>
      <c r="D24" s="6"/>
      <c r="E24" s="7">
        <v>528985861</v>
      </c>
      <c r="F24" s="8">
        <v>480788350</v>
      </c>
      <c r="G24" s="8">
        <v>43772339</v>
      </c>
      <c r="H24" s="8">
        <v>41673210</v>
      </c>
      <c r="I24" s="8">
        <v>41788844</v>
      </c>
      <c r="J24" s="8">
        <v>127234393</v>
      </c>
      <c r="K24" s="8">
        <v>40812031</v>
      </c>
      <c r="L24" s="8">
        <v>41445525</v>
      </c>
      <c r="M24" s="8">
        <v>51275707</v>
      </c>
      <c r="N24" s="8">
        <v>133533263</v>
      </c>
      <c r="O24" s="8">
        <v>41995450</v>
      </c>
      <c r="P24" s="8">
        <v>45790390</v>
      </c>
      <c r="Q24" s="8">
        <v>40653693</v>
      </c>
      <c r="R24" s="8">
        <v>128439533</v>
      </c>
      <c r="S24" s="8">
        <v>40267551</v>
      </c>
      <c r="T24" s="8">
        <v>43031772</v>
      </c>
      <c r="U24" s="8">
        <v>42349930</v>
      </c>
      <c r="V24" s="8">
        <v>125649253</v>
      </c>
      <c r="W24" s="8">
        <v>514856442</v>
      </c>
      <c r="X24" s="8">
        <v>480788350</v>
      </c>
      <c r="Y24" s="8">
        <v>34068092</v>
      </c>
      <c r="Z24" s="2">
        <v>7.0858813446706845</v>
      </c>
      <c r="AA24" s="6">
        <v>480788350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100254684</v>
      </c>
      <c r="D26" s="6"/>
      <c r="E26" s="7">
        <v>49455852</v>
      </c>
      <c r="F26" s="8">
        <v>49455852</v>
      </c>
      <c r="G26" s="8">
        <v>4121321</v>
      </c>
      <c r="H26" s="8">
        <v>4121321</v>
      </c>
      <c r="I26" s="8">
        <v>4121321</v>
      </c>
      <c r="J26" s="8">
        <v>12363963</v>
      </c>
      <c r="K26" s="8">
        <v>4121321</v>
      </c>
      <c r="L26" s="8">
        <v>4121321</v>
      </c>
      <c r="M26" s="8">
        <v>4121321</v>
      </c>
      <c r="N26" s="8">
        <v>12363963</v>
      </c>
      <c r="O26" s="8">
        <v>4121321</v>
      </c>
      <c r="P26" s="8">
        <v>4121321</v>
      </c>
      <c r="Q26" s="8">
        <v>4121321</v>
      </c>
      <c r="R26" s="8">
        <v>12363963</v>
      </c>
      <c r="S26" s="8">
        <v>4121321</v>
      </c>
      <c r="T26" s="8">
        <v>4121321</v>
      </c>
      <c r="U26" s="8">
        <v>4121321</v>
      </c>
      <c r="V26" s="8">
        <v>12363963</v>
      </c>
      <c r="W26" s="8">
        <v>49455852</v>
      </c>
      <c r="X26" s="8">
        <v>49455852</v>
      </c>
      <c r="Y26" s="8"/>
      <c r="Z26" s="2"/>
      <c r="AA26" s="6">
        <v>49455852</v>
      </c>
    </row>
    <row r="27" spans="1:27" x14ac:dyDescent="0.25">
      <c r="A27" s="25" t="s">
        <v>53</v>
      </c>
      <c r="B27" s="24" t="s">
        <v>32</v>
      </c>
      <c r="C27" s="6">
        <v>15560460</v>
      </c>
      <c r="D27" s="6"/>
      <c r="E27" s="7">
        <v>40536363</v>
      </c>
      <c r="F27" s="8">
        <v>40536363</v>
      </c>
      <c r="G27" s="8">
        <v>3378030</v>
      </c>
      <c r="H27" s="8">
        <v>3378030</v>
      </c>
      <c r="I27" s="8">
        <v>3378030</v>
      </c>
      <c r="J27" s="8">
        <v>10134090</v>
      </c>
      <c r="K27" s="8">
        <v>3378030</v>
      </c>
      <c r="L27" s="8">
        <v>3378030</v>
      </c>
      <c r="M27" s="8">
        <v>3378030</v>
      </c>
      <c r="N27" s="8">
        <v>10134090</v>
      </c>
      <c r="O27" s="8">
        <v>3378030</v>
      </c>
      <c r="P27" s="8">
        <v>3378030</v>
      </c>
      <c r="Q27" s="8">
        <v>3378030</v>
      </c>
      <c r="R27" s="8">
        <v>10134090</v>
      </c>
      <c r="S27" s="8">
        <v>3378030</v>
      </c>
      <c r="T27" s="8">
        <v>3378030</v>
      </c>
      <c r="U27" s="8">
        <v>3378030</v>
      </c>
      <c r="V27" s="8">
        <v>10134090</v>
      </c>
      <c r="W27" s="8">
        <v>40536360</v>
      </c>
      <c r="X27" s="8">
        <v>40536363</v>
      </c>
      <c r="Y27" s="8">
        <v>-3</v>
      </c>
      <c r="Z27" s="2"/>
      <c r="AA27" s="6">
        <v>40536363</v>
      </c>
    </row>
    <row r="28" spans="1:27" x14ac:dyDescent="0.25">
      <c r="A28" s="25" t="s">
        <v>54</v>
      </c>
      <c r="B28" s="24" t="s">
        <v>32</v>
      </c>
      <c r="C28" s="6">
        <v>78195018</v>
      </c>
      <c r="D28" s="6"/>
      <c r="E28" s="7">
        <v>88957553</v>
      </c>
      <c r="F28" s="8">
        <v>88957553</v>
      </c>
      <c r="G28" s="8">
        <v>2019754</v>
      </c>
      <c r="H28" s="8">
        <v>413597</v>
      </c>
      <c r="I28" s="8">
        <v>2212470</v>
      </c>
      <c r="J28" s="8">
        <v>4645821</v>
      </c>
      <c r="K28" s="8">
        <v>2790671</v>
      </c>
      <c r="L28" s="8">
        <v>5068504</v>
      </c>
      <c r="M28" s="8">
        <v>7764469</v>
      </c>
      <c r="N28" s="8">
        <v>15623644</v>
      </c>
      <c r="O28" s="8">
        <v>1930924</v>
      </c>
      <c r="P28" s="8">
        <v>-1345352</v>
      </c>
      <c r="Q28" s="8">
        <v>183239</v>
      </c>
      <c r="R28" s="8">
        <v>768811</v>
      </c>
      <c r="S28" s="8">
        <v>4640894</v>
      </c>
      <c r="T28" s="8">
        <v>6716293</v>
      </c>
      <c r="U28" s="8">
        <v>7365627</v>
      </c>
      <c r="V28" s="8">
        <v>18722814</v>
      </c>
      <c r="W28" s="8">
        <v>39761090</v>
      </c>
      <c r="X28" s="8">
        <v>88957553</v>
      </c>
      <c r="Y28" s="8">
        <v>-49196463</v>
      </c>
      <c r="Z28" s="2">
        <v>-55.303300665206024</v>
      </c>
      <c r="AA28" s="6">
        <v>88957553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161189564</v>
      </c>
      <c r="D30" s="6"/>
      <c r="E30" s="7">
        <v>99521764</v>
      </c>
      <c r="F30" s="8">
        <v>102553349</v>
      </c>
      <c r="G30" s="8">
        <v>326080</v>
      </c>
      <c r="H30" s="8">
        <v>4747086</v>
      </c>
      <c r="I30" s="8">
        <v>7958490</v>
      </c>
      <c r="J30" s="8">
        <v>13031656</v>
      </c>
      <c r="K30" s="8">
        <v>7345367</v>
      </c>
      <c r="L30" s="8">
        <v>9474030</v>
      </c>
      <c r="M30" s="8">
        <v>11807929</v>
      </c>
      <c r="N30" s="8">
        <v>28627326</v>
      </c>
      <c r="O30" s="8">
        <v>7583077</v>
      </c>
      <c r="P30" s="8">
        <v>8402680</v>
      </c>
      <c r="Q30" s="8">
        <v>9147697</v>
      </c>
      <c r="R30" s="8">
        <v>25133454</v>
      </c>
      <c r="S30" s="8">
        <v>10488159</v>
      </c>
      <c r="T30" s="8">
        <v>3993239</v>
      </c>
      <c r="U30" s="8">
        <v>11219551</v>
      </c>
      <c r="V30" s="8">
        <v>25700949</v>
      </c>
      <c r="W30" s="8">
        <v>92493385</v>
      </c>
      <c r="X30" s="8">
        <v>102553349</v>
      </c>
      <c r="Y30" s="8">
        <v>-10059964</v>
      </c>
      <c r="Z30" s="2">
        <v>-9.8094933984067154</v>
      </c>
      <c r="AA30" s="6">
        <v>102553349</v>
      </c>
    </row>
    <row r="31" spans="1:27" x14ac:dyDescent="0.25">
      <c r="A31" s="25" t="s">
        <v>57</v>
      </c>
      <c r="B31" s="24" t="s">
        <v>32</v>
      </c>
      <c r="C31" s="6">
        <v>400158480</v>
      </c>
      <c r="D31" s="6"/>
      <c r="E31" s="7">
        <v>533579943</v>
      </c>
      <c r="F31" s="8">
        <v>379155988</v>
      </c>
      <c r="G31" s="8"/>
      <c r="H31" s="8">
        <v>2580658</v>
      </c>
      <c r="I31" s="8">
        <v>11036178</v>
      </c>
      <c r="J31" s="8">
        <v>13616836</v>
      </c>
      <c r="K31" s="8">
        <v>19883354</v>
      </c>
      <c r="L31" s="8">
        <v>7676969</v>
      </c>
      <c r="M31" s="8">
        <v>31102073</v>
      </c>
      <c r="N31" s="8">
        <v>58662396</v>
      </c>
      <c r="O31" s="8">
        <v>17257496</v>
      </c>
      <c r="P31" s="8">
        <v>28180668</v>
      </c>
      <c r="Q31" s="8">
        <v>62017122</v>
      </c>
      <c r="R31" s="8">
        <v>107455286</v>
      </c>
      <c r="S31" s="8">
        <v>36207721</v>
      </c>
      <c r="T31" s="8">
        <v>50876465</v>
      </c>
      <c r="U31" s="8">
        <v>54314096</v>
      </c>
      <c r="V31" s="8">
        <v>141398282</v>
      </c>
      <c r="W31" s="8">
        <v>321132800</v>
      </c>
      <c r="X31" s="8">
        <v>379155988</v>
      </c>
      <c r="Y31" s="8">
        <v>-58023188</v>
      </c>
      <c r="Z31" s="2">
        <v>-15.303249806514991</v>
      </c>
      <c r="AA31" s="6">
        <v>379155988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97286986</v>
      </c>
      <c r="D33" s="6"/>
      <c r="E33" s="7">
        <v>64529353</v>
      </c>
      <c r="F33" s="8">
        <v>187004070</v>
      </c>
      <c r="G33" s="8">
        <v>1818848</v>
      </c>
      <c r="H33" s="8">
        <v>6180425</v>
      </c>
      <c r="I33" s="8">
        <v>11823142</v>
      </c>
      <c r="J33" s="8">
        <v>19822415</v>
      </c>
      <c r="K33" s="8">
        <v>32937752</v>
      </c>
      <c r="L33" s="8">
        <v>13838243</v>
      </c>
      <c r="M33" s="8">
        <v>22804965</v>
      </c>
      <c r="N33" s="8">
        <v>69580960</v>
      </c>
      <c r="O33" s="8">
        <v>12807671</v>
      </c>
      <c r="P33" s="8">
        <v>23239369</v>
      </c>
      <c r="Q33" s="8">
        <v>8068324</v>
      </c>
      <c r="R33" s="8">
        <v>44115364</v>
      </c>
      <c r="S33" s="8">
        <v>8845223</v>
      </c>
      <c r="T33" s="8">
        <v>2903602</v>
      </c>
      <c r="U33" s="8">
        <v>8814046</v>
      </c>
      <c r="V33" s="8">
        <v>20562871</v>
      </c>
      <c r="W33" s="8">
        <v>154081610</v>
      </c>
      <c r="X33" s="8">
        <v>187004070</v>
      </c>
      <c r="Y33" s="8">
        <v>-32922460</v>
      </c>
      <c r="Z33" s="2">
        <v>-17.605210410661115</v>
      </c>
      <c r="AA33" s="6">
        <v>187004070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1338569936</v>
      </c>
      <c r="D35" s="33">
        <f>SUM(D24:D34)</f>
        <v>0</v>
      </c>
      <c r="E35" s="34">
        <f t="shared" si="1"/>
        <v>1405566689</v>
      </c>
      <c r="F35" s="35">
        <f t="shared" si="1"/>
        <v>1328451525</v>
      </c>
      <c r="G35" s="35">
        <f t="shared" si="1"/>
        <v>55436372</v>
      </c>
      <c r="H35" s="35">
        <f t="shared" si="1"/>
        <v>63094327</v>
      </c>
      <c r="I35" s="35">
        <f t="shared" si="1"/>
        <v>82318475</v>
      </c>
      <c r="J35" s="35">
        <f t="shared" si="1"/>
        <v>200849174</v>
      </c>
      <c r="K35" s="35">
        <f t="shared" si="1"/>
        <v>111268526</v>
      </c>
      <c r="L35" s="35">
        <f t="shared" si="1"/>
        <v>85002622</v>
      </c>
      <c r="M35" s="35">
        <f t="shared" si="1"/>
        <v>132254494</v>
      </c>
      <c r="N35" s="35">
        <f t="shared" si="1"/>
        <v>328525642</v>
      </c>
      <c r="O35" s="35">
        <f t="shared" si="1"/>
        <v>89073969</v>
      </c>
      <c r="P35" s="35">
        <f t="shared" si="1"/>
        <v>111767106</v>
      </c>
      <c r="Q35" s="35">
        <f t="shared" si="1"/>
        <v>127569426</v>
      </c>
      <c r="R35" s="35">
        <f t="shared" si="1"/>
        <v>328410501</v>
      </c>
      <c r="S35" s="35">
        <f t="shared" si="1"/>
        <v>107948899</v>
      </c>
      <c r="T35" s="35">
        <f t="shared" si="1"/>
        <v>115020722</v>
      </c>
      <c r="U35" s="35">
        <f t="shared" si="1"/>
        <v>131562601</v>
      </c>
      <c r="V35" s="35">
        <f t="shared" si="1"/>
        <v>354532222</v>
      </c>
      <c r="W35" s="35">
        <f t="shared" si="1"/>
        <v>1212317539</v>
      </c>
      <c r="X35" s="35">
        <f t="shared" si="1"/>
        <v>1328451525</v>
      </c>
      <c r="Y35" s="35">
        <f t="shared" si="1"/>
        <v>-116133986</v>
      </c>
      <c r="Z35" s="36">
        <f>+IF(X35&lt;&gt;0,+(Y35/X35)*100,0)</f>
        <v>-8.7420567340611086</v>
      </c>
      <c r="AA35" s="33">
        <f>SUM(AA24:AA34)</f>
        <v>1328451525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800146309</v>
      </c>
      <c r="D37" s="46">
        <f>+D21-D35</f>
        <v>0</v>
      </c>
      <c r="E37" s="47">
        <f t="shared" si="2"/>
        <v>778744736</v>
      </c>
      <c r="F37" s="48">
        <f t="shared" si="2"/>
        <v>905537339</v>
      </c>
      <c r="G37" s="48">
        <f t="shared" si="2"/>
        <v>346033203</v>
      </c>
      <c r="H37" s="48">
        <f t="shared" si="2"/>
        <v>85697015</v>
      </c>
      <c r="I37" s="48">
        <f t="shared" si="2"/>
        <v>64111589</v>
      </c>
      <c r="J37" s="48">
        <f t="shared" si="2"/>
        <v>495841807</v>
      </c>
      <c r="K37" s="48">
        <f t="shared" si="2"/>
        <v>21915077</v>
      </c>
      <c r="L37" s="48">
        <f t="shared" si="2"/>
        <v>54748826</v>
      </c>
      <c r="M37" s="48">
        <f t="shared" si="2"/>
        <v>212631060</v>
      </c>
      <c r="N37" s="48">
        <f t="shared" si="2"/>
        <v>289294963</v>
      </c>
      <c r="O37" s="48">
        <f t="shared" si="2"/>
        <v>52716185</v>
      </c>
      <c r="P37" s="48">
        <f t="shared" si="2"/>
        <v>24339928</v>
      </c>
      <c r="Q37" s="48">
        <f t="shared" si="2"/>
        <v>170106644</v>
      </c>
      <c r="R37" s="48">
        <f t="shared" si="2"/>
        <v>247162757</v>
      </c>
      <c r="S37" s="48">
        <f t="shared" si="2"/>
        <v>32556817</v>
      </c>
      <c r="T37" s="48">
        <f t="shared" si="2"/>
        <v>30494571</v>
      </c>
      <c r="U37" s="48">
        <f t="shared" si="2"/>
        <v>16125501</v>
      </c>
      <c r="V37" s="48">
        <f t="shared" si="2"/>
        <v>79176889</v>
      </c>
      <c r="W37" s="48">
        <f t="shared" si="2"/>
        <v>1111476416</v>
      </c>
      <c r="X37" s="48">
        <f>IF(F21=F35,0,X21-X35)</f>
        <v>905537339</v>
      </c>
      <c r="Y37" s="48">
        <f t="shared" si="2"/>
        <v>205939077</v>
      </c>
      <c r="Z37" s="49">
        <f>+IF(X37&lt;&gt;0,+(Y37/X37)*100,0)</f>
        <v>22.742196056478683</v>
      </c>
      <c r="AA37" s="46">
        <f>+AA21-AA35</f>
        <v>905537339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2400000</v>
      </c>
      <c r="F38" s="8">
        <v>2400000</v>
      </c>
      <c r="G38" s="8"/>
      <c r="H38" s="8"/>
      <c r="I38" s="8"/>
      <c r="J38" s="8"/>
      <c r="K38" s="8"/>
      <c r="L38" s="8"/>
      <c r="M38" s="8"/>
      <c r="N38" s="8"/>
      <c r="O38" s="8">
        <v>610377</v>
      </c>
      <c r="P38" s="8">
        <v>610377</v>
      </c>
      <c r="Q38" s="8"/>
      <c r="R38" s="8">
        <v>1220754</v>
      </c>
      <c r="S38" s="8">
        <v>406918</v>
      </c>
      <c r="T38" s="8">
        <v>406918</v>
      </c>
      <c r="U38" s="8">
        <v>305188</v>
      </c>
      <c r="V38" s="8">
        <v>1119024</v>
      </c>
      <c r="W38" s="8">
        <v>2339778</v>
      </c>
      <c r="X38" s="8">
        <v>2400000</v>
      </c>
      <c r="Y38" s="8">
        <v>-60222</v>
      </c>
      <c r="Z38" s="2">
        <v>-2.5092500000000002</v>
      </c>
      <c r="AA38" s="6">
        <v>2400000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800146309</v>
      </c>
      <c r="D41" s="56">
        <f>SUM(D37:D40)</f>
        <v>0</v>
      </c>
      <c r="E41" s="57">
        <f t="shared" si="3"/>
        <v>781144736</v>
      </c>
      <c r="F41" s="58">
        <f t="shared" si="3"/>
        <v>907937339</v>
      </c>
      <c r="G41" s="58">
        <f t="shared" si="3"/>
        <v>346033203</v>
      </c>
      <c r="H41" s="58">
        <f t="shared" si="3"/>
        <v>85697015</v>
      </c>
      <c r="I41" s="58">
        <f t="shared" si="3"/>
        <v>64111589</v>
      </c>
      <c r="J41" s="58">
        <f t="shared" si="3"/>
        <v>495841807</v>
      </c>
      <c r="K41" s="58">
        <f t="shared" si="3"/>
        <v>21915077</v>
      </c>
      <c r="L41" s="58">
        <f t="shared" si="3"/>
        <v>54748826</v>
      </c>
      <c r="M41" s="58">
        <f t="shared" si="3"/>
        <v>212631060</v>
      </c>
      <c r="N41" s="58">
        <f t="shared" si="3"/>
        <v>289294963</v>
      </c>
      <c r="O41" s="58">
        <f t="shared" si="3"/>
        <v>53326562</v>
      </c>
      <c r="P41" s="58">
        <f t="shared" si="3"/>
        <v>24950305</v>
      </c>
      <c r="Q41" s="58">
        <f t="shared" si="3"/>
        <v>170106644</v>
      </c>
      <c r="R41" s="58">
        <f t="shared" si="3"/>
        <v>248383511</v>
      </c>
      <c r="S41" s="58">
        <f t="shared" si="3"/>
        <v>32963735</v>
      </c>
      <c r="T41" s="58">
        <f t="shared" si="3"/>
        <v>30901489</v>
      </c>
      <c r="U41" s="58">
        <f t="shared" si="3"/>
        <v>16430689</v>
      </c>
      <c r="V41" s="58">
        <f t="shared" si="3"/>
        <v>80295913</v>
      </c>
      <c r="W41" s="58">
        <f t="shared" si="3"/>
        <v>1113816194</v>
      </c>
      <c r="X41" s="58">
        <f t="shared" si="3"/>
        <v>907937339</v>
      </c>
      <c r="Y41" s="58">
        <f t="shared" si="3"/>
        <v>205878855</v>
      </c>
      <c r="Z41" s="59">
        <f>+IF(X41&lt;&gt;0,+(Y41/X41)*100,0)</f>
        <v>22.67544753988799</v>
      </c>
      <c r="AA41" s="56">
        <f>SUM(AA37:AA40)</f>
        <v>907937339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800146309</v>
      </c>
      <c r="D43" s="64">
        <f>+D41-D42</f>
        <v>0</v>
      </c>
      <c r="E43" s="65">
        <f t="shared" si="4"/>
        <v>781144736</v>
      </c>
      <c r="F43" s="66">
        <f t="shared" si="4"/>
        <v>907937339</v>
      </c>
      <c r="G43" s="66">
        <f t="shared" si="4"/>
        <v>346033203</v>
      </c>
      <c r="H43" s="66">
        <f t="shared" si="4"/>
        <v>85697015</v>
      </c>
      <c r="I43" s="66">
        <f t="shared" si="4"/>
        <v>64111589</v>
      </c>
      <c r="J43" s="66">
        <f t="shared" si="4"/>
        <v>495841807</v>
      </c>
      <c r="K43" s="66">
        <f t="shared" si="4"/>
        <v>21915077</v>
      </c>
      <c r="L43" s="66">
        <f t="shared" si="4"/>
        <v>54748826</v>
      </c>
      <c r="M43" s="66">
        <f t="shared" si="4"/>
        <v>212631060</v>
      </c>
      <c r="N43" s="66">
        <f t="shared" si="4"/>
        <v>289294963</v>
      </c>
      <c r="O43" s="66">
        <f t="shared" si="4"/>
        <v>53326562</v>
      </c>
      <c r="P43" s="66">
        <f t="shared" si="4"/>
        <v>24950305</v>
      </c>
      <c r="Q43" s="66">
        <f t="shared" si="4"/>
        <v>170106644</v>
      </c>
      <c r="R43" s="66">
        <f t="shared" si="4"/>
        <v>248383511</v>
      </c>
      <c r="S43" s="66">
        <f t="shared" si="4"/>
        <v>32963735</v>
      </c>
      <c r="T43" s="66">
        <f t="shared" si="4"/>
        <v>30901489</v>
      </c>
      <c r="U43" s="66">
        <f t="shared" si="4"/>
        <v>16430689</v>
      </c>
      <c r="V43" s="66">
        <f t="shared" si="4"/>
        <v>80295913</v>
      </c>
      <c r="W43" s="66">
        <f t="shared" si="4"/>
        <v>1113816194</v>
      </c>
      <c r="X43" s="66">
        <f t="shared" si="4"/>
        <v>907937339</v>
      </c>
      <c r="Y43" s="66">
        <f t="shared" si="4"/>
        <v>205878855</v>
      </c>
      <c r="Z43" s="67">
        <f>+IF(X43&lt;&gt;0,+(Y43/X43)*100,0)</f>
        <v>22.67544753988799</v>
      </c>
      <c r="AA43" s="64">
        <f>+AA41-AA42</f>
        <v>907937339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800146309</v>
      </c>
      <c r="D45" s="56">
        <f>SUM(D43:D44)</f>
        <v>0</v>
      </c>
      <c r="E45" s="57">
        <f t="shared" si="5"/>
        <v>781144736</v>
      </c>
      <c r="F45" s="58">
        <f t="shared" si="5"/>
        <v>907937339</v>
      </c>
      <c r="G45" s="58">
        <f t="shared" si="5"/>
        <v>346033203</v>
      </c>
      <c r="H45" s="58">
        <f t="shared" si="5"/>
        <v>85697015</v>
      </c>
      <c r="I45" s="58">
        <f t="shared" si="5"/>
        <v>64111589</v>
      </c>
      <c r="J45" s="58">
        <f t="shared" si="5"/>
        <v>495841807</v>
      </c>
      <c r="K45" s="58">
        <f t="shared" si="5"/>
        <v>21915077</v>
      </c>
      <c r="L45" s="58">
        <f t="shared" si="5"/>
        <v>54748826</v>
      </c>
      <c r="M45" s="58">
        <f t="shared" si="5"/>
        <v>212631060</v>
      </c>
      <c r="N45" s="58">
        <f t="shared" si="5"/>
        <v>289294963</v>
      </c>
      <c r="O45" s="58">
        <f t="shared" si="5"/>
        <v>53326562</v>
      </c>
      <c r="P45" s="58">
        <f t="shared" si="5"/>
        <v>24950305</v>
      </c>
      <c r="Q45" s="58">
        <f t="shared" si="5"/>
        <v>170106644</v>
      </c>
      <c r="R45" s="58">
        <f t="shared" si="5"/>
        <v>248383511</v>
      </c>
      <c r="S45" s="58">
        <f t="shared" si="5"/>
        <v>32963735</v>
      </c>
      <c r="T45" s="58">
        <f t="shared" si="5"/>
        <v>30901489</v>
      </c>
      <c r="U45" s="58">
        <f t="shared" si="5"/>
        <v>16430689</v>
      </c>
      <c r="V45" s="58">
        <f t="shared" si="5"/>
        <v>80295913</v>
      </c>
      <c r="W45" s="58">
        <f t="shared" si="5"/>
        <v>1113816194</v>
      </c>
      <c r="X45" s="58">
        <f t="shared" si="5"/>
        <v>907937339</v>
      </c>
      <c r="Y45" s="58">
        <f t="shared" si="5"/>
        <v>205878855</v>
      </c>
      <c r="Z45" s="59">
        <f>+IF(X45&lt;&gt;0,+(Y45/X45)*100,0)</f>
        <v>22.67544753988799</v>
      </c>
      <c r="AA45" s="56">
        <f>SUM(AA43:AA44)</f>
        <v>907937339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800146309</v>
      </c>
      <c r="D47" s="71">
        <f>SUM(D45:D46)</f>
        <v>0</v>
      </c>
      <c r="E47" s="72">
        <f t="shared" si="6"/>
        <v>781144736</v>
      </c>
      <c r="F47" s="73">
        <f t="shared" si="6"/>
        <v>907937339</v>
      </c>
      <c r="G47" s="73">
        <f t="shared" si="6"/>
        <v>346033203</v>
      </c>
      <c r="H47" s="74">
        <f t="shared" si="6"/>
        <v>85697015</v>
      </c>
      <c r="I47" s="74">
        <f t="shared" si="6"/>
        <v>64111589</v>
      </c>
      <c r="J47" s="74">
        <f t="shared" si="6"/>
        <v>495841807</v>
      </c>
      <c r="K47" s="74">
        <f t="shared" si="6"/>
        <v>21915077</v>
      </c>
      <c r="L47" s="74">
        <f t="shared" si="6"/>
        <v>54748826</v>
      </c>
      <c r="M47" s="73">
        <f t="shared" si="6"/>
        <v>212631060</v>
      </c>
      <c r="N47" s="73">
        <f t="shared" si="6"/>
        <v>289294963</v>
      </c>
      <c r="O47" s="74">
        <f t="shared" si="6"/>
        <v>53326562</v>
      </c>
      <c r="P47" s="74">
        <f t="shared" si="6"/>
        <v>24950305</v>
      </c>
      <c r="Q47" s="74">
        <f t="shared" si="6"/>
        <v>170106644</v>
      </c>
      <c r="R47" s="74">
        <f t="shared" si="6"/>
        <v>248383511</v>
      </c>
      <c r="S47" s="74">
        <f t="shared" si="6"/>
        <v>32963735</v>
      </c>
      <c r="T47" s="73">
        <f t="shared" si="6"/>
        <v>30901489</v>
      </c>
      <c r="U47" s="73">
        <f t="shared" si="6"/>
        <v>16430689</v>
      </c>
      <c r="V47" s="74">
        <f t="shared" si="6"/>
        <v>80295913</v>
      </c>
      <c r="W47" s="74">
        <f t="shared" si="6"/>
        <v>1113816194</v>
      </c>
      <c r="X47" s="74">
        <f t="shared" si="6"/>
        <v>907937339</v>
      </c>
      <c r="Y47" s="74">
        <f t="shared" si="6"/>
        <v>205878855</v>
      </c>
      <c r="Z47" s="75">
        <f>+IF(X47&lt;&gt;0,+(Y47/X47)*100,0)</f>
        <v>22.67544753988799</v>
      </c>
      <c r="AA47" s="76">
        <f>SUM(AA45:AA46)</f>
        <v>907937339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2131963918</v>
      </c>
      <c r="D9" s="6"/>
      <c r="E9" s="7">
        <v>2241684000</v>
      </c>
      <c r="F9" s="8">
        <v>2301960000</v>
      </c>
      <c r="G9" s="8">
        <v>183160275</v>
      </c>
      <c r="H9" s="8">
        <v>195494276</v>
      </c>
      <c r="I9" s="8">
        <v>186033737</v>
      </c>
      <c r="J9" s="8">
        <v>564688288</v>
      </c>
      <c r="K9" s="8">
        <v>196039557</v>
      </c>
      <c r="L9" s="8">
        <v>267341631</v>
      </c>
      <c r="M9" s="8">
        <v>185833350</v>
      </c>
      <c r="N9" s="8">
        <v>649214538</v>
      </c>
      <c r="O9" s="8">
        <v>202284871</v>
      </c>
      <c r="P9" s="8">
        <v>194459109</v>
      </c>
      <c r="Q9" s="8">
        <v>199504185</v>
      </c>
      <c r="R9" s="8">
        <v>596248165</v>
      </c>
      <c r="S9" s="8">
        <v>198073466</v>
      </c>
      <c r="T9" s="8">
        <v>229220184</v>
      </c>
      <c r="U9" s="8">
        <v>31010294</v>
      </c>
      <c r="V9" s="8">
        <v>458303944</v>
      </c>
      <c r="W9" s="8">
        <v>2268454935</v>
      </c>
      <c r="X9" s="8">
        <v>2301960000</v>
      </c>
      <c r="Y9" s="8">
        <v>-33505065</v>
      </c>
      <c r="Z9" s="2">
        <v>-1.4555016160141792</v>
      </c>
      <c r="AA9" s="6">
        <v>2301960000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872786000</v>
      </c>
      <c r="D18" s="6"/>
      <c r="E18" s="7"/>
      <c r="F18" s="8"/>
      <c r="G18" s="8">
        <v>92024836</v>
      </c>
      <c r="H18" s="8">
        <v>92024836</v>
      </c>
      <c r="I18" s="8">
        <v>92024836</v>
      </c>
      <c r="J18" s="8">
        <v>276074508</v>
      </c>
      <c r="K18" s="8">
        <v>92024836</v>
      </c>
      <c r="L18" s="8">
        <v>92024836</v>
      </c>
      <c r="M18" s="8">
        <v>92024836</v>
      </c>
      <c r="N18" s="8">
        <v>276074508</v>
      </c>
      <c r="O18" s="8">
        <v>92024836</v>
      </c>
      <c r="P18" s="8">
        <v>92024836</v>
      </c>
      <c r="Q18" s="8">
        <v>82417336</v>
      </c>
      <c r="R18" s="8">
        <v>266467008</v>
      </c>
      <c r="S18" s="8">
        <v>82417336</v>
      </c>
      <c r="T18" s="8">
        <v>99497336</v>
      </c>
      <c r="U18" s="8">
        <v>90957304</v>
      </c>
      <c r="V18" s="8">
        <v>272871976</v>
      </c>
      <c r="W18" s="8">
        <v>1091488000</v>
      </c>
      <c r="X18" s="8"/>
      <c r="Y18" s="8">
        <v>1091488000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3800</v>
      </c>
      <c r="D19" s="6"/>
      <c r="E19" s="7">
        <v>113000</v>
      </c>
      <c r="F19" s="26">
        <v>113000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7500000</v>
      </c>
      <c r="V19" s="26">
        <v>7500000</v>
      </c>
      <c r="W19" s="26">
        <v>7500000</v>
      </c>
      <c r="X19" s="26">
        <v>113000</v>
      </c>
      <c r="Y19" s="26">
        <v>7387000</v>
      </c>
      <c r="Z19" s="27">
        <v>6537.1681415929206</v>
      </c>
      <c r="AA19" s="28">
        <v>113000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3004753718</v>
      </c>
      <c r="D21" s="33">
        <f t="shared" si="0"/>
        <v>0</v>
      </c>
      <c r="E21" s="34">
        <f t="shared" si="0"/>
        <v>2241797000</v>
      </c>
      <c r="F21" s="35">
        <f t="shared" si="0"/>
        <v>2302073000</v>
      </c>
      <c r="G21" s="35">
        <f t="shared" si="0"/>
        <v>275185111</v>
      </c>
      <c r="H21" s="35">
        <f t="shared" si="0"/>
        <v>287519112</v>
      </c>
      <c r="I21" s="35">
        <f t="shared" si="0"/>
        <v>278058573</v>
      </c>
      <c r="J21" s="35">
        <f t="shared" si="0"/>
        <v>840762796</v>
      </c>
      <c r="K21" s="35">
        <f t="shared" si="0"/>
        <v>288064393</v>
      </c>
      <c r="L21" s="35">
        <f t="shared" si="0"/>
        <v>359366467</v>
      </c>
      <c r="M21" s="35">
        <f t="shared" si="0"/>
        <v>277858186</v>
      </c>
      <c r="N21" s="35">
        <f t="shared" si="0"/>
        <v>925289046</v>
      </c>
      <c r="O21" s="35">
        <f t="shared" si="0"/>
        <v>294309707</v>
      </c>
      <c r="P21" s="35">
        <f t="shared" si="0"/>
        <v>286483945</v>
      </c>
      <c r="Q21" s="35">
        <f t="shared" si="0"/>
        <v>281921521</v>
      </c>
      <c r="R21" s="35">
        <f t="shared" si="0"/>
        <v>862715173</v>
      </c>
      <c r="S21" s="35">
        <f t="shared" si="0"/>
        <v>280490802</v>
      </c>
      <c r="T21" s="35">
        <f t="shared" si="0"/>
        <v>328717520</v>
      </c>
      <c r="U21" s="35">
        <f t="shared" si="0"/>
        <v>129467598</v>
      </c>
      <c r="V21" s="35">
        <f t="shared" si="0"/>
        <v>738675920</v>
      </c>
      <c r="W21" s="35">
        <f t="shared" si="0"/>
        <v>3367442935</v>
      </c>
      <c r="X21" s="35">
        <f t="shared" si="0"/>
        <v>2302073000</v>
      </c>
      <c r="Y21" s="35">
        <f t="shared" si="0"/>
        <v>1065369935</v>
      </c>
      <c r="Z21" s="36">
        <f>+IF(X21&lt;&gt;0,+(Y21/X21)*100,0)</f>
        <v>46.278720744303072</v>
      </c>
      <c r="AA21" s="33">
        <f>SUM(AA5:AA20)</f>
        <v>2302073000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760992547</v>
      </c>
      <c r="D24" s="6"/>
      <c r="E24" s="7">
        <v>1155175000</v>
      </c>
      <c r="F24" s="8">
        <v>1155780000</v>
      </c>
      <c r="G24" s="8">
        <v>64229398</v>
      </c>
      <c r="H24" s="8">
        <v>61445582</v>
      </c>
      <c r="I24" s="8">
        <v>71448917</v>
      </c>
      <c r="J24" s="8">
        <v>197123897</v>
      </c>
      <c r="K24" s="8">
        <v>68568772</v>
      </c>
      <c r="L24" s="8">
        <v>68387181</v>
      </c>
      <c r="M24" s="8">
        <v>91570913</v>
      </c>
      <c r="N24" s="8">
        <v>228526866</v>
      </c>
      <c r="O24" s="8">
        <v>48810488</v>
      </c>
      <c r="P24" s="8">
        <v>72426656</v>
      </c>
      <c r="Q24" s="8">
        <v>63886834</v>
      </c>
      <c r="R24" s="8">
        <v>185123978</v>
      </c>
      <c r="S24" s="8">
        <v>65815376</v>
      </c>
      <c r="T24" s="8">
        <v>74571799</v>
      </c>
      <c r="U24" s="8">
        <v>71937337</v>
      </c>
      <c r="V24" s="8">
        <v>212324512</v>
      </c>
      <c r="W24" s="8">
        <v>823099253</v>
      </c>
      <c r="X24" s="8">
        <v>1155780000</v>
      </c>
      <c r="Y24" s="8">
        <v>-332680747</v>
      </c>
      <c r="Z24" s="2">
        <v>-28.784089273045044</v>
      </c>
      <c r="AA24" s="6">
        <v>1155780000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344637596</v>
      </c>
      <c r="D26" s="6"/>
      <c r="E26" s="7">
        <v>330923000</v>
      </c>
      <c r="F26" s="8">
        <v>256410000</v>
      </c>
      <c r="G26" s="8">
        <v>27576909</v>
      </c>
      <c r="H26" s="8">
        <v>27576909</v>
      </c>
      <c r="I26" s="8">
        <v>27576909</v>
      </c>
      <c r="J26" s="8">
        <v>82730727</v>
      </c>
      <c r="K26" s="8">
        <v>27576909</v>
      </c>
      <c r="L26" s="8">
        <v>27576909</v>
      </c>
      <c r="M26" s="8">
        <v>27576909</v>
      </c>
      <c r="N26" s="8">
        <v>82730727</v>
      </c>
      <c r="O26" s="8">
        <v>27576909</v>
      </c>
      <c r="P26" s="8">
        <v>27576909</v>
      </c>
      <c r="Q26" s="8">
        <v>6410250</v>
      </c>
      <c r="R26" s="8">
        <v>61564068</v>
      </c>
      <c r="S26" s="8">
        <v>6410250</v>
      </c>
      <c r="T26" s="8">
        <v>6410250</v>
      </c>
      <c r="U26" s="8">
        <v>16563978</v>
      </c>
      <c r="V26" s="8">
        <v>29384478</v>
      </c>
      <c r="W26" s="8">
        <v>256410000</v>
      </c>
      <c r="X26" s="8">
        <v>256410000</v>
      </c>
      <c r="Y26" s="8"/>
      <c r="Z26" s="2"/>
      <c r="AA26" s="6">
        <v>256410000</v>
      </c>
    </row>
    <row r="27" spans="1:27" x14ac:dyDescent="0.25">
      <c r="A27" s="25" t="s">
        <v>53</v>
      </c>
      <c r="B27" s="24" t="s">
        <v>32</v>
      </c>
      <c r="C27" s="6">
        <v>41541424</v>
      </c>
      <c r="D27" s="6"/>
      <c r="E27" s="7">
        <v>64003000</v>
      </c>
      <c r="F27" s="8">
        <v>48435000</v>
      </c>
      <c r="G27" s="8">
        <v>2745771</v>
      </c>
      <c r="H27" s="8">
        <v>3366798</v>
      </c>
      <c r="I27" s="8">
        <v>3056167</v>
      </c>
      <c r="J27" s="8">
        <v>9168736</v>
      </c>
      <c r="K27" s="8">
        <v>3056252</v>
      </c>
      <c r="L27" s="8">
        <v>3055975</v>
      </c>
      <c r="M27" s="8">
        <v>3055201</v>
      </c>
      <c r="N27" s="8">
        <v>9167428</v>
      </c>
      <c r="O27" s="8">
        <v>3055021</v>
      </c>
      <c r="P27" s="8">
        <v>3012195</v>
      </c>
      <c r="Q27" s="8">
        <v>2996245</v>
      </c>
      <c r="R27" s="8">
        <v>9063461</v>
      </c>
      <c r="S27" s="8">
        <v>-28384097</v>
      </c>
      <c r="T27" s="8">
        <v>2937127</v>
      </c>
      <c r="U27" s="8">
        <v>2937127</v>
      </c>
      <c r="V27" s="8">
        <v>-22509843</v>
      </c>
      <c r="W27" s="8">
        <v>4889782</v>
      </c>
      <c r="X27" s="8">
        <v>48435000</v>
      </c>
      <c r="Y27" s="8">
        <v>-43545218</v>
      </c>
      <c r="Z27" s="2">
        <v>-89.904445132652015</v>
      </c>
      <c r="AA27" s="6">
        <v>48435000</v>
      </c>
    </row>
    <row r="28" spans="1:27" x14ac:dyDescent="0.25">
      <c r="A28" s="25" t="s">
        <v>54</v>
      </c>
      <c r="B28" s="24" t="s">
        <v>32</v>
      </c>
      <c r="C28" s="6">
        <v>28934732</v>
      </c>
      <c r="D28" s="6"/>
      <c r="E28" s="7"/>
      <c r="F28" s="8"/>
      <c r="G28" s="8">
        <v>2436215</v>
      </c>
      <c r="H28" s="8"/>
      <c r="I28" s="8">
        <v>4857450</v>
      </c>
      <c r="J28" s="8">
        <v>7293665</v>
      </c>
      <c r="K28" s="8">
        <v>2436440</v>
      </c>
      <c r="L28" s="8">
        <v>2378611</v>
      </c>
      <c r="M28" s="8">
        <v>2478846</v>
      </c>
      <c r="N28" s="8">
        <v>7293897</v>
      </c>
      <c r="O28" s="8">
        <v>2436465</v>
      </c>
      <c r="P28" s="8">
        <v>2220688</v>
      </c>
      <c r="Q28" s="8">
        <v>2476528</v>
      </c>
      <c r="R28" s="8">
        <v>7133681</v>
      </c>
      <c r="S28" s="8">
        <v>2357868</v>
      </c>
      <c r="T28" s="8">
        <v>2457171</v>
      </c>
      <c r="U28" s="8">
        <v>4855891</v>
      </c>
      <c r="V28" s="8">
        <v>9670930</v>
      </c>
      <c r="W28" s="8">
        <v>31392173</v>
      </c>
      <c r="X28" s="8"/>
      <c r="Y28" s="8">
        <v>31392173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93674022</v>
      </c>
      <c r="D30" s="6"/>
      <c r="E30" s="7">
        <v>85290000</v>
      </c>
      <c r="F30" s="8">
        <v>114390000</v>
      </c>
      <c r="G30" s="8">
        <v>5993964</v>
      </c>
      <c r="H30" s="8">
        <v>20329542</v>
      </c>
      <c r="I30" s="8">
        <v>6528756</v>
      </c>
      <c r="J30" s="8">
        <v>32852262</v>
      </c>
      <c r="K30" s="8">
        <v>8264939</v>
      </c>
      <c r="L30" s="8">
        <v>7807902</v>
      </c>
      <c r="M30" s="8">
        <v>11174376</v>
      </c>
      <c r="N30" s="8">
        <v>27247217</v>
      </c>
      <c r="O30" s="8">
        <v>7458987</v>
      </c>
      <c r="P30" s="8">
        <v>10686903</v>
      </c>
      <c r="Q30" s="8">
        <v>10467360</v>
      </c>
      <c r="R30" s="8">
        <v>28613250</v>
      </c>
      <c r="S30" s="8">
        <v>11773785</v>
      </c>
      <c r="T30" s="8">
        <v>-4797167</v>
      </c>
      <c r="U30" s="8">
        <v>9226483</v>
      </c>
      <c r="V30" s="8">
        <v>16203101</v>
      </c>
      <c r="W30" s="8">
        <v>104915830</v>
      </c>
      <c r="X30" s="8">
        <v>114390000</v>
      </c>
      <c r="Y30" s="8">
        <v>-9474170</v>
      </c>
      <c r="Z30" s="2">
        <v>-8.2823411137337182</v>
      </c>
      <c r="AA30" s="6">
        <v>114390000</v>
      </c>
    </row>
    <row r="31" spans="1:27" x14ac:dyDescent="0.25">
      <c r="A31" s="25" t="s">
        <v>57</v>
      </c>
      <c r="B31" s="24" t="s">
        <v>32</v>
      </c>
      <c r="C31" s="6">
        <v>121852839</v>
      </c>
      <c r="D31" s="6"/>
      <c r="E31" s="7">
        <v>89334000</v>
      </c>
      <c r="F31" s="8">
        <v>151685000</v>
      </c>
      <c r="G31" s="8">
        <v>8483680</v>
      </c>
      <c r="H31" s="8">
        <v>28451564</v>
      </c>
      <c r="I31" s="8">
        <v>-3526154</v>
      </c>
      <c r="J31" s="8">
        <v>33409090</v>
      </c>
      <c r="K31" s="8">
        <v>16904213</v>
      </c>
      <c r="L31" s="8">
        <v>25895902</v>
      </c>
      <c r="M31" s="8">
        <v>9627379</v>
      </c>
      <c r="N31" s="8">
        <v>52427494</v>
      </c>
      <c r="O31" s="8">
        <v>5423291</v>
      </c>
      <c r="P31" s="8">
        <v>27041795</v>
      </c>
      <c r="Q31" s="8">
        <v>7317944</v>
      </c>
      <c r="R31" s="8">
        <v>39783030</v>
      </c>
      <c r="S31" s="8">
        <v>12809632</v>
      </c>
      <c r="T31" s="8">
        <v>5136680</v>
      </c>
      <c r="U31" s="8">
        <v>-4096966</v>
      </c>
      <c r="V31" s="8">
        <v>13849346</v>
      </c>
      <c r="W31" s="8">
        <v>139468960</v>
      </c>
      <c r="X31" s="8">
        <v>151685000</v>
      </c>
      <c r="Y31" s="8">
        <v>-12216040</v>
      </c>
      <c r="Z31" s="2">
        <v>-8.0535583610772328</v>
      </c>
      <c r="AA31" s="6">
        <v>151685000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1093190911</v>
      </c>
      <c r="D33" s="6"/>
      <c r="E33" s="7">
        <v>1065806000</v>
      </c>
      <c r="F33" s="8">
        <v>1071811000</v>
      </c>
      <c r="G33" s="8">
        <v>172783560</v>
      </c>
      <c r="H33" s="8">
        <v>96428386</v>
      </c>
      <c r="I33" s="8">
        <v>14530943</v>
      </c>
      <c r="J33" s="8">
        <v>283742889</v>
      </c>
      <c r="K33" s="8">
        <v>116981419</v>
      </c>
      <c r="L33" s="8">
        <v>91002451</v>
      </c>
      <c r="M33" s="8">
        <v>145066424</v>
      </c>
      <c r="N33" s="8">
        <v>353050294</v>
      </c>
      <c r="O33" s="8">
        <v>72607488</v>
      </c>
      <c r="P33" s="8">
        <v>88746673</v>
      </c>
      <c r="Q33" s="8">
        <v>136277206</v>
      </c>
      <c r="R33" s="8">
        <v>297631367</v>
      </c>
      <c r="S33" s="8">
        <v>122074872</v>
      </c>
      <c r="T33" s="8">
        <v>95313294</v>
      </c>
      <c r="U33" s="8">
        <v>124211255</v>
      </c>
      <c r="V33" s="8">
        <v>341599421</v>
      </c>
      <c r="W33" s="8">
        <v>1276023971</v>
      </c>
      <c r="X33" s="8">
        <v>1071811000</v>
      </c>
      <c r="Y33" s="8">
        <v>204212971</v>
      </c>
      <c r="Z33" s="2">
        <v>19.053076615186821</v>
      </c>
      <c r="AA33" s="6">
        <v>1071811000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2484824071</v>
      </c>
      <c r="D35" s="33">
        <f>SUM(D24:D34)</f>
        <v>0</v>
      </c>
      <c r="E35" s="34">
        <f t="shared" si="1"/>
        <v>2790531000</v>
      </c>
      <c r="F35" s="35">
        <f t="shared" si="1"/>
        <v>2798511000</v>
      </c>
      <c r="G35" s="35">
        <f t="shared" si="1"/>
        <v>284249497</v>
      </c>
      <c r="H35" s="35">
        <f t="shared" si="1"/>
        <v>237598781</v>
      </c>
      <c r="I35" s="35">
        <f t="shared" si="1"/>
        <v>124472988</v>
      </c>
      <c r="J35" s="35">
        <f t="shared" si="1"/>
        <v>646321266</v>
      </c>
      <c r="K35" s="35">
        <f t="shared" si="1"/>
        <v>243788944</v>
      </c>
      <c r="L35" s="35">
        <f t="shared" si="1"/>
        <v>226104931</v>
      </c>
      <c r="M35" s="35">
        <f t="shared" si="1"/>
        <v>290550048</v>
      </c>
      <c r="N35" s="35">
        <f t="shared" si="1"/>
        <v>760443923</v>
      </c>
      <c r="O35" s="35">
        <f t="shared" si="1"/>
        <v>167368649</v>
      </c>
      <c r="P35" s="35">
        <f t="shared" si="1"/>
        <v>231711819</v>
      </c>
      <c r="Q35" s="35">
        <f t="shared" si="1"/>
        <v>229832367</v>
      </c>
      <c r="R35" s="35">
        <f t="shared" si="1"/>
        <v>628912835</v>
      </c>
      <c r="S35" s="35">
        <f t="shared" si="1"/>
        <v>192857686</v>
      </c>
      <c r="T35" s="35">
        <f t="shared" si="1"/>
        <v>182029154</v>
      </c>
      <c r="U35" s="35">
        <f t="shared" si="1"/>
        <v>225635105</v>
      </c>
      <c r="V35" s="35">
        <f t="shared" si="1"/>
        <v>600521945</v>
      </c>
      <c r="W35" s="35">
        <f t="shared" si="1"/>
        <v>2636199969</v>
      </c>
      <c r="X35" s="35">
        <f t="shared" si="1"/>
        <v>2798511000</v>
      </c>
      <c r="Y35" s="35">
        <f t="shared" si="1"/>
        <v>-162311031</v>
      </c>
      <c r="Z35" s="36">
        <f>+IF(X35&lt;&gt;0,+(Y35/X35)*100,0)</f>
        <v>-5.7999068433177499</v>
      </c>
      <c r="AA35" s="33">
        <f>SUM(AA24:AA34)</f>
        <v>2798511000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519929647</v>
      </c>
      <c r="D37" s="46">
        <f>+D21-D35</f>
        <v>0</v>
      </c>
      <c r="E37" s="47">
        <f t="shared" si="2"/>
        <v>-548734000</v>
      </c>
      <c r="F37" s="48">
        <f t="shared" si="2"/>
        <v>-496438000</v>
      </c>
      <c r="G37" s="48">
        <f t="shared" si="2"/>
        <v>-9064386</v>
      </c>
      <c r="H37" s="48">
        <f t="shared" si="2"/>
        <v>49920331</v>
      </c>
      <c r="I37" s="48">
        <f t="shared" si="2"/>
        <v>153585585</v>
      </c>
      <c r="J37" s="48">
        <f t="shared" si="2"/>
        <v>194441530</v>
      </c>
      <c r="K37" s="48">
        <f t="shared" si="2"/>
        <v>44275449</v>
      </c>
      <c r="L37" s="48">
        <f t="shared" si="2"/>
        <v>133261536</v>
      </c>
      <c r="M37" s="48">
        <f t="shared" si="2"/>
        <v>-12691862</v>
      </c>
      <c r="N37" s="48">
        <f t="shared" si="2"/>
        <v>164845123</v>
      </c>
      <c r="O37" s="48">
        <f t="shared" si="2"/>
        <v>126941058</v>
      </c>
      <c r="P37" s="48">
        <f t="shared" si="2"/>
        <v>54772126</v>
      </c>
      <c r="Q37" s="48">
        <f t="shared" si="2"/>
        <v>52089154</v>
      </c>
      <c r="R37" s="48">
        <f t="shared" si="2"/>
        <v>233802338</v>
      </c>
      <c r="S37" s="48">
        <f t="shared" si="2"/>
        <v>87633116</v>
      </c>
      <c r="T37" s="48">
        <f t="shared" si="2"/>
        <v>146688366</v>
      </c>
      <c r="U37" s="48">
        <f t="shared" si="2"/>
        <v>-96167507</v>
      </c>
      <c r="V37" s="48">
        <f t="shared" si="2"/>
        <v>138153975</v>
      </c>
      <c r="W37" s="48">
        <f t="shared" si="2"/>
        <v>731242966</v>
      </c>
      <c r="X37" s="48">
        <f>IF(F21=F35,0,X21-X35)</f>
        <v>-496438000</v>
      </c>
      <c r="Y37" s="48">
        <f t="shared" si="2"/>
        <v>1227680966</v>
      </c>
      <c r="Z37" s="49">
        <f>+IF(X37&lt;&gt;0,+(Y37/X37)*100,0)</f>
        <v>-247.29794375128415</v>
      </c>
      <c r="AA37" s="46">
        <f>+AA21-AA35</f>
        <v>-496438000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519929647</v>
      </c>
      <c r="D41" s="56">
        <f>SUM(D37:D40)</f>
        <v>0</v>
      </c>
      <c r="E41" s="57">
        <f t="shared" si="3"/>
        <v>-548734000</v>
      </c>
      <c r="F41" s="58">
        <f t="shared" si="3"/>
        <v>-496438000</v>
      </c>
      <c r="G41" s="58">
        <f t="shared" si="3"/>
        <v>-9064386</v>
      </c>
      <c r="H41" s="58">
        <f t="shared" si="3"/>
        <v>49920331</v>
      </c>
      <c r="I41" s="58">
        <f t="shared" si="3"/>
        <v>153585585</v>
      </c>
      <c r="J41" s="58">
        <f t="shared" si="3"/>
        <v>194441530</v>
      </c>
      <c r="K41" s="58">
        <f t="shared" si="3"/>
        <v>44275449</v>
      </c>
      <c r="L41" s="58">
        <f t="shared" si="3"/>
        <v>133261536</v>
      </c>
      <c r="M41" s="58">
        <f t="shared" si="3"/>
        <v>-12691862</v>
      </c>
      <c r="N41" s="58">
        <f t="shared" si="3"/>
        <v>164845123</v>
      </c>
      <c r="O41" s="58">
        <f t="shared" si="3"/>
        <v>126941058</v>
      </c>
      <c r="P41" s="58">
        <f t="shared" si="3"/>
        <v>54772126</v>
      </c>
      <c r="Q41" s="58">
        <f t="shared" si="3"/>
        <v>52089154</v>
      </c>
      <c r="R41" s="58">
        <f t="shared" si="3"/>
        <v>233802338</v>
      </c>
      <c r="S41" s="58">
        <f t="shared" si="3"/>
        <v>87633116</v>
      </c>
      <c r="T41" s="58">
        <f t="shared" si="3"/>
        <v>146688366</v>
      </c>
      <c r="U41" s="58">
        <f t="shared" si="3"/>
        <v>-96167507</v>
      </c>
      <c r="V41" s="58">
        <f t="shared" si="3"/>
        <v>138153975</v>
      </c>
      <c r="W41" s="58">
        <f t="shared" si="3"/>
        <v>731242966</v>
      </c>
      <c r="X41" s="58">
        <f t="shared" si="3"/>
        <v>-496438000</v>
      </c>
      <c r="Y41" s="58">
        <f t="shared" si="3"/>
        <v>1227680966</v>
      </c>
      <c r="Z41" s="59">
        <f>+IF(X41&lt;&gt;0,+(Y41/X41)*100,0)</f>
        <v>-247.29794375128415</v>
      </c>
      <c r="AA41" s="56">
        <f>SUM(AA37:AA40)</f>
        <v>-496438000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519929647</v>
      </c>
      <c r="D43" s="64">
        <f>+D41-D42</f>
        <v>0</v>
      </c>
      <c r="E43" s="65">
        <f t="shared" si="4"/>
        <v>-548734000</v>
      </c>
      <c r="F43" s="66">
        <f t="shared" si="4"/>
        <v>-496438000</v>
      </c>
      <c r="G43" s="66">
        <f t="shared" si="4"/>
        <v>-9064386</v>
      </c>
      <c r="H43" s="66">
        <f t="shared" si="4"/>
        <v>49920331</v>
      </c>
      <c r="I43" s="66">
        <f t="shared" si="4"/>
        <v>153585585</v>
      </c>
      <c r="J43" s="66">
        <f t="shared" si="4"/>
        <v>194441530</v>
      </c>
      <c r="K43" s="66">
        <f t="shared" si="4"/>
        <v>44275449</v>
      </c>
      <c r="L43" s="66">
        <f t="shared" si="4"/>
        <v>133261536</v>
      </c>
      <c r="M43" s="66">
        <f t="shared" si="4"/>
        <v>-12691862</v>
      </c>
      <c r="N43" s="66">
        <f t="shared" si="4"/>
        <v>164845123</v>
      </c>
      <c r="O43" s="66">
        <f t="shared" si="4"/>
        <v>126941058</v>
      </c>
      <c r="P43" s="66">
        <f t="shared" si="4"/>
        <v>54772126</v>
      </c>
      <c r="Q43" s="66">
        <f t="shared" si="4"/>
        <v>52089154</v>
      </c>
      <c r="R43" s="66">
        <f t="shared" si="4"/>
        <v>233802338</v>
      </c>
      <c r="S43" s="66">
        <f t="shared" si="4"/>
        <v>87633116</v>
      </c>
      <c r="T43" s="66">
        <f t="shared" si="4"/>
        <v>146688366</v>
      </c>
      <c r="U43" s="66">
        <f t="shared" si="4"/>
        <v>-96167507</v>
      </c>
      <c r="V43" s="66">
        <f t="shared" si="4"/>
        <v>138153975</v>
      </c>
      <c r="W43" s="66">
        <f t="shared" si="4"/>
        <v>731242966</v>
      </c>
      <c r="X43" s="66">
        <f t="shared" si="4"/>
        <v>-496438000</v>
      </c>
      <c r="Y43" s="66">
        <f t="shared" si="4"/>
        <v>1227680966</v>
      </c>
      <c r="Z43" s="67">
        <f>+IF(X43&lt;&gt;0,+(Y43/X43)*100,0)</f>
        <v>-247.29794375128415</v>
      </c>
      <c r="AA43" s="64">
        <f>+AA41-AA42</f>
        <v>-496438000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519929647</v>
      </c>
      <c r="D45" s="56">
        <f>SUM(D43:D44)</f>
        <v>0</v>
      </c>
      <c r="E45" s="57">
        <f t="shared" si="5"/>
        <v>-548734000</v>
      </c>
      <c r="F45" s="58">
        <f t="shared" si="5"/>
        <v>-496438000</v>
      </c>
      <c r="G45" s="58">
        <f t="shared" si="5"/>
        <v>-9064386</v>
      </c>
      <c r="H45" s="58">
        <f t="shared" si="5"/>
        <v>49920331</v>
      </c>
      <c r="I45" s="58">
        <f t="shared" si="5"/>
        <v>153585585</v>
      </c>
      <c r="J45" s="58">
        <f t="shared" si="5"/>
        <v>194441530</v>
      </c>
      <c r="K45" s="58">
        <f t="shared" si="5"/>
        <v>44275449</v>
      </c>
      <c r="L45" s="58">
        <f t="shared" si="5"/>
        <v>133261536</v>
      </c>
      <c r="M45" s="58">
        <f t="shared" si="5"/>
        <v>-12691862</v>
      </c>
      <c r="N45" s="58">
        <f t="shared" si="5"/>
        <v>164845123</v>
      </c>
      <c r="O45" s="58">
        <f t="shared" si="5"/>
        <v>126941058</v>
      </c>
      <c r="P45" s="58">
        <f t="shared" si="5"/>
        <v>54772126</v>
      </c>
      <c r="Q45" s="58">
        <f t="shared" si="5"/>
        <v>52089154</v>
      </c>
      <c r="R45" s="58">
        <f t="shared" si="5"/>
        <v>233802338</v>
      </c>
      <c r="S45" s="58">
        <f t="shared" si="5"/>
        <v>87633116</v>
      </c>
      <c r="T45" s="58">
        <f t="shared" si="5"/>
        <v>146688366</v>
      </c>
      <c r="U45" s="58">
        <f t="shared" si="5"/>
        <v>-96167507</v>
      </c>
      <c r="V45" s="58">
        <f t="shared" si="5"/>
        <v>138153975</v>
      </c>
      <c r="W45" s="58">
        <f t="shared" si="5"/>
        <v>731242966</v>
      </c>
      <c r="X45" s="58">
        <f t="shared" si="5"/>
        <v>-496438000</v>
      </c>
      <c r="Y45" s="58">
        <f t="shared" si="5"/>
        <v>1227680966</v>
      </c>
      <c r="Z45" s="59">
        <f>+IF(X45&lt;&gt;0,+(Y45/X45)*100,0)</f>
        <v>-247.29794375128415</v>
      </c>
      <c r="AA45" s="56">
        <f>SUM(AA43:AA44)</f>
        <v>-496438000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519929647</v>
      </c>
      <c r="D47" s="71">
        <f>SUM(D45:D46)</f>
        <v>0</v>
      </c>
      <c r="E47" s="72">
        <f t="shared" si="6"/>
        <v>-548734000</v>
      </c>
      <c r="F47" s="73">
        <f t="shared" si="6"/>
        <v>-496438000</v>
      </c>
      <c r="G47" s="73">
        <f t="shared" si="6"/>
        <v>-9064386</v>
      </c>
      <c r="H47" s="74">
        <f t="shared" si="6"/>
        <v>49920331</v>
      </c>
      <c r="I47" s="74">
        <f t="shared" si="6"/>
        <v>153585585</v>
      </c>
      <c r="J47" s="74">
        <f t="shared" si="6"/>
        <v>194441530</v>
      </c>
      <c r="K47" s="74">
        <f t="shared" si="6"/>
        <v>44275449</v>
      </c>
      <c r="L47" s="74">
        <f t="shared" si="6"/>
        <v>133261536</v>
      </c>
      <c r="M47" s="73">
        <f t="shared" si="6"/>
        <v>-12691862</v>
      </c>
      <c r="N47" s="73">
        <f t="shared" si="6"/>
        <v>164845123</v>
      </c>
      <c r="O47" s="74">
        <f t="shared" si="6"/>
        <v>126941058</v>
      </c>
      <c r="P47" s="74">
        <f t="shared" si="6"/>
        <v>54772126</v>
      </c>
      <c r="Q47" s="74">
        <f t="shared" si="6"/>
        <v>52089154</v>
      </c>
      <c r="R47" s="74">
        <f t="shared" si="6"/>
        <v>233802338</v>
      </c>
      <c r="S47" s="74">
        <f t="shared" si="6"/>
        <v>87633116</v>
      </c>
      <c r="T47" s="73">
        <f t="shared" si="6"/>
        <v>146688366</v>
      </c>
      <c r="U47" s="73">
        <f t="shared" si="6"/>
        <v>-96167507</v>
      </c>
      <c r="V47" s="74">
        <f t="shared" si="6"/>
        <v>138153975</v>
      </c>
      <c r="W47" s="74">
        <f t="shared" si="6"/>
        <v>731242966</v>
      </c>
      <c r="X47" s="74">
        <f t="shared" si="6"/>
        <v>-496438000</v>
      </c>
      <c r="Y47" s="74">
        <f t="shared" si="6"/>
        <v>1227680966</v>
      </c>
      <c r="Z47" s="75">
        <f>+IF(X47&lt;&gt;0,+(Y47/X47)*100,0)</f>
        <v>-247.29794375128415</v>
      </c>
      <c r="AA47" s="76">
        <f>SUM(AA45:AA46)</f>
        <v>-496438000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-98105</v>
      </c>
      <c r="D5" s="6"/>
      <c r="E5" s="7"/>
      <c r="F5" s="8"/>
      <c r="G5" s="8">
        <v>-8490</v>
      </c>
      <c r="H5" s="8">
        <v>-8490</v>
      </c>
      <c r="I5" s="8">
        <v>-8490</v>
      </c>
      <c r="J5" s="8">
        <v>-25470</v>
      </c>
      <c r="K5" s="8">
        <v>-8490</v>
      </c>
      <c r="L5" s="8">
        <v>-8490</v>
      </c>
      <c r="M5" s="8">
        <v>-8490</v>
      </c>
      <c r="N5" s="8">
        <v>-25470</v>
      </c>
      <c r="O5" s="8">
        <v>-8490</v>
      </c>
      <c r="P5" s="8">
        <v>-8490</v>
      </c>
      <c r="Q5" s="8">
        <v>-8490</v>
      </c>
      <c r="R5" s="8">
        <v>-25470</v>
      </c>
      <c r="S5" s="8">
        <v>-8490</v>
      </c>
      <c r="T5" s="8">
        <v>-8490</v>
      </c>
      <c r="U5" s="8">
        <v>-8490</v>
      </c>
      <c r="V5" s="8">
        <v>-25470</v>
      </c>
      <c r="W5" s="8">
        <v>-101880</v>
      </c>
      <c r="X5" s="8"/>
      <c r="Y5" s="8">
        <v>-101880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-1654549</v>
      </c>
      <c r="D6" s="6"/>
      <c r="E6" s="7"/>
      <c r="F6" s="8"/>
      <c r="G6" s="8">
        <v>-118712</v>
      </c>
      <c r="H6" s="8">
        <v>-334120</v>
      </c>
      <c r="I6" s="8">
        <v>-139050</v>
      </c>
      <c r="J6" s="8">
        <v>-591882</v>
      </c>
      <c r="K6" s="8">
        <v>-106130</v>
      </c>
      <c r="L6" s="8">
        <v>130112</v>
      </c>
      <c r="M6" s="8">
        <v>-88011</v>
      </c>
      <c r="N6" s="8">
        <v>-64029</v>
      </c>
      <c r="O6" s="8">
        <v>-132556</v>
      </c>
      <c r="P6" s="8">
        <v>-334120</v>
      </c>
      <c r="Q6" s="8">
        <v>-334120</v>
      </c>
      <c r="R6" s="8">
        <v>-800796</v>
      </c>
      <c r="S6" s="8">
        <v>-334120</v>
      </c>
      <c r="T6" s="8">
        <v>-334120</v>
      </c>
      <c r="U6" s="8">
        <v>-334120</v>
      </c>
      <c r="V6" s="8">
        <v>-1002360</v>
      </c>
      <c r="W6" s="8">
        <v>-2459067</v>
      </c>
      <c r="X6" s="8"/>
      <c r="Y6" s="8">
        <v>-2459067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-392115</v>
      </c>
      <c r="D7" s="6"/>
      <c r="E7" s="7"/>
      <c r="F7" s="8"/>
      <c r="G7" s="8">
        <v>-27793</v>
      </c>
      <c r="H7" s="8">
        <v>-22292</v>
      </c>
      <c r="I7" s="8">
        <v>-32662</v>
      </c>
      <c r="J7" s="8">
        <v>-82747</v>
      </c>
      <c r="K7" s="8">
        <v>-28896</v>
      </c>
      <c r="L7" s="8">
        <v>-22213</v>
      </c>
      <c r="M7" s="8">
        <v>-20977</v>
      </c>
      <c r="N7" s="8">
        <v>-72086</v>
      </c>
      <c r="O7" s="8">
        <v>-36413</v>
      </c>
      <c r="P7" s="8">
        <v>-22292</v>
      </c>
      <c r="Q7" s="8">
        <v>-22292</v>
      </c>
      <c r="R7" s="8">
        <v>-80997</v>
      </c>
      <c r="S7" s="8">
        <v>-22292</v>
      </c>
      <c r="T7" s="8">
        <v>-22292</v>
      </c>
      <c r="U7" s="8">
        <v>-22292</v>
      </c>
      <c r="V7" s="8">
        <v>-66876</v>
      </c>
      <c r="W7" s="8">
        <v>-302706</v>
      </c>
      <c r="X7" s="8"/>
      <c r="Y7" s="8">
        <v>-302706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-3636</v>
      </c>
      <c r="D8" s="6"/>
      <c r="E8" s="7"/>
      <c r="F8" s="8"/>
      <c r="G8" s="8">
        <v>-2729</v>
      </c>
      <c r="H8" s="8">
        <v>-3012</v>
      </c>
      <c r="I8" s="8">
        <v>-3916</v>
      </c>
      <c r="J8" s="8">
        <v>-9657</v>
      </c>
      <c r="K8" s="8">
        <v>-315</v>
      </c>
      <c r="L8" s="8">
        <v>-315</v>
      </c>
      <c r="M8" s="8">
        <v>-315</v>
      </c>
      <c r="N8" s="8">
        <v>-945</v>
      </c>
      <c r="O8" s="8">
        <v>-315</v>
      </c>
      <c r="P8" s="8">
        <v>-315</v>
      </c>
      <c r="Q8" s="8">
        <v>-315</v>
      </c>
      <c r="R8" s="8">
        <v>-945</v>
      </c>
      <c r="S8" s="8">
        <v>-315</v>
      </c>
      <c r="T8" s="8">
        <v>-315</v>
      </c>
      <c r="U8" s="8">
        <v>-315</v>
      </c>
      <c r="V8" s="8">
        <v>-945</v>
      </c>
      <c r="W8" s="8">
        <v>-12492</v>
      </c>
      <c r="X8" s="8"/>
      <c r="Y8" s="8">
        <v>-12492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1521130056</v>
      </c>
      <c r="D9" s="6"/>
      <c r="E9" s="7">
        <v>1598481376</v>
      </c>
      <c r="F9" s="8">
        <v>1628481376</v>
      </c>
      <c r="G9" s="8">
        <v>130652123</v>
      </c>
      <c r="H9" s="8">
        <v>177567558</v>
      </c>
      <c r="I9" s="8">
        <v>146615397</v>
      </c>
      <c r="J9" s="8">
        <v>454835078</v>
      </c>
      <c r="K9" s="8">
        <v>144118931</v>
      </c>
      <c r="L9" s="8">
        <v>141069633</v>
      </c>
      <c r="M9" s="8">
        <v>127483060</v>
      </c>
      <c r="N9" s="8">
        <v>412671624</v>
      </c>
      <c r="O9" s="8">
        <v>148221769</v>
      </c>
      <c r="P9" s="8">
        <v>177567558</v>
      </c>
      <c r="Q9" s="8">
        <v>177567558</v>
      </c>
      <c r="R9" s="8">
        <v>503356885</v>
      </c>
      <c r="S9" s="8">
        <v>177567558</v>
      </c>
      <c r="T9" s="8">
        <v>177567558</v>
      </c>
      <c r="U9" s="8">
        <v>177567558</v>
      </c>
      <c r="V9" s="8">
        <v>532702674</v>
      </c>
      <c r="W9" s="8">
        <v>1903566261</v>
      </c>
      <c r="X9" s="8">
        <v>1628481376</v>
      </c>
      <c r="Y9" s="8">
        <v>275084885</v>
      </c>
      <c r="Z9" s="2">
        <v>16.892111205820754</v>
      </c>
      <c r="AA9" s="6">
        <v>1628481376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92609</v>
      </c>
      <c r="D11" s="6"/>
      <c r="E11" s="7">
        <v>49545</v>
      </c>
      <c r="F11" s="8">
        <v>9545</v>
      </c>
      <c r="G11" s="8"/>
      <c r="H11" s="8"/>
      <c r="I11" s="8">
        <v>24348</v>
      </c>
      <c r="J11" s="8">
        <v>24348</v>
      </c>
      <c r="K11" s="8">
        <v>9043</v>
      </c>
      <c r="L11" s="8"/>
      <c r="M11" s="8"/>
      <c r="N11" s="8">
        <v>9043</v>
      </c>
      <c r="O11" s="8">
        <v>12957</v>
      </c>
      <c r="P11" s="8"/>
      <c r="Q11" s="8"/>
      <c r="R11" s="8">
        <v>12957</v>
      </c>
      <c r="S11" s="8"/>
      <c r="T11" s="8"/>
      <c r="U11" s="8"/>
      <c r="V11" s="8"/>
      <c r="W11" s="8">
        <v>46348</v>
      </c>
      <c r="X11" s="8">
        <v>9548</v>
      </c>
      <c r="Y11" s="8">
        <v>36800</v>
      </c>
      <c r="Z11" s="2">
        <v>385.4210305823209</v>
      </c>
      <c r="AA11" s="6">
        <v>9545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1205</v>
      </c>
      <c r="F13" s="8">
        <v>1205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1206</v>
      </c>
      <c r="Y13" s="8">
        <v>-1206</v>
      </c>
      <c r="Z13" s="2">
        <v>-100</v>
      </c>
      <c r="AA13" s="6">
        <v>1205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2287108</v>
      </c>
      <c r="D19" s="6"/>
      <c r="E19" s="7">
        <v>1591083</v>
      </c>
      <c r="F19" s="26">
        <v>1841083</v>
      </c>
      <c r="G19" s="26">
        <v>70632</v>
      </c>
      <c r="H19" s="26">
        <v>48967</v>
      </c>
      <c r="I19" s="26">
        <v>234185</v>
      </c>
      <c r="J19" s="26">
        <v>353784</v>
      </c>
      <c r="K19" s="26">
        <v>132825</v>
      </c>
      <c r="L19" s="26">
        <v>136244</v>
      </c>
      <c r="M19" s="26">
        <v>56825</v>
      </c>
      <c r="N19" s="26">
        <v>325894</v>
      </c>
      <c r="O19" s="26">
        <v>42210</v>
      </c>
      <c r="P19" s="26">
        <v>48967</v>
      </c>
      <c r="Q19" s="26">
        <v>48967</v>
      </c>
      <c r="R19" s="26">
        <v>140144</v>
      </c>
      <c r="S19" s="26">
        <v>48967</v>
      </c>
      <c r="T19" s="26">
        <v>48967</v>
      </c>
      <c r="U19" s="26">
        <v>48967</v>
      </c>
      <c r="V19" s="26">
        <v>146901</v>
      </c>
      <c r="W19" s="26">
        <v>966723</v>
      </c>
      <c r="X19" s="26">
        <v>1841079</v>
      </c>
      <c r="Y19" s="26">
        <v>-874356</v>
      </c>
      <c r="Z19" s="27">
        <v>-47.491498192092791</v>
      </c>
      <c r="AA19" s="28">
        <v>1841083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1521361368</v>
      </c>
      <c r="D21" s="33">
        <f t="shared" si="0"/>
        <v>0</v>
      </c>
      <c r="E21" s="34">
        <f t="shared" si="0"/>
        <v>1600123209</v>
      </c>
      <c r="F21" s="35">
        <f t="shared" si="0"/>
        <v>1630333209</v>
      </c>
      <c r="G21" s="35">
        <f t="shared" si="0"/>
        <v>130565031</v>
      </c>
      <c r="H21" s="35">
        <f t="shared" si="0"/>
        <v>177248611</v>
      </c>
      <c r="I21" s="35">
        <f t="shared" si="0"/>
        <v>146689812</v>
      </c>
      <c r="J21" s="35">
        <f t="shared" si="0"/>
        <v>454503454</v>
      </c>
      <c r="K21" s="35">
        <f t="shared" si="0"/>
        <v>144116968</v>
      </c>
      <c r="L21" s="35">
        <f t="shared" si="0"/>
        <v>141304971</v>
      </c>
      <c r="M21" s="35">
        <f t="shared" si="0"/>
        <v>127422092</v>
      </c>
      <c r="N21" s="35">
        <f t="shared" si="0"/>
        <v>412844031</v>
      </c>
      <c r="O21" s="35">
        <f t="shared" si="0"/>
        <v>148099162</v>
      </c>
      <c r="P21" s="35">
        <f t="shared" si="0"/>
        <v>177251308</v>
      </c>
      <c r="Q21" s="35">
        <f t="shared" si="0"/>
        <v>177251308</v>
      </c>
      <c r="R21" s="35">
        <f t="shared" si="0"/>
        <v>502601778</v>
      </c>
      <c r="S21" s="35">
        <f t="shared" si="0"/>
        <v>177251308</v>
      </c>
      <c r="T21" s="35">
        <f t="shared" si="0"/>
        <v>177251308</v>
      </c>
      <c r="U21" s="35">
        <f t="shared" si="0"/>
        <v>177251308</v>
      </c>
      <c r="V21" s="35">
        <f t="shared" si="0"/>
        <v>531753924</v>
      </c>
      <c r="W21" s="35">
        <f t="shared" si="0"/>
        <v>1901703187</v>
      </c>
      <c r="X21" s="35">
        <f t="shared" si="0"/>
        <v>1630333209</v>
      </c>
      <c r="Y21" s="35">
        <f t="shared" si="0"/>
        <v>271369978</v>
      </c>
      <c r="Z21" s="36">
        <f>+IF(X21&lt;&gt;0,+(Y21/X21)*100,0)</f>
        <v>16.645062279412844</v>
      </c>
      <c r="AA21" s="33">
        <f>SUM(AA5:AA20)</f>
        <v>1630333209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534565192</v>
      </c>
      <c r="D24" s="6"/>
      <c r="E24" s="7">
        <v>492254394</v>
      </c>
      <c r="F24" s="8">
        <v>484320847</v>
      </c>
      <c r="G24" s="8">
        <v>35511120</v>
      </c>
      <c r="H24" s="8">
        <v>42117054</v>
      </c>
      <c r="I24" s="8">
        <v>43149665</v>
      </c>
      <c r="J24" s="8">
        <v>120777839</v>
      </c>
      <c r="K24" s="8">
        <v>41845363</v>
      </c>
      <c r="L24" s="8">
        <v>40329829</v>
      </c>
      <c r="M24" s="8">
        <v>38702806</v>
      </c>
      <c r="N24" s="8">
        <v>120877998</v>
      </c>
      <c r="O24" s="8">
        <v>41013674</v>
      </c>
      <c r="P24" s="8">
        <v>42117054</v>
      </c>
      <c r="Q24" s="8">
        <v>42117054</v>
      </c>
      <c r="R24" s="8">
        <v>125247782</v>
      </c>
      <c r="S24" s="8">
        <v>42117054</v>
      </c>
      <c r="T24" s="8">
        <v>42117054</v>
      </c>
      <c r="U24" s="8">
        <v>42117054</v>
      </c>
      <c r="V24" s="8">
        <v>126351162</v>
      </c>
      <c r="W24" s="8">
        <v>493254781</v>
      </c>
      <c r="X24" s="8">
        <v>484320852</v>
      </c>
      <c r="Y24" s="8">
        <v>8933929</v>
      </c>
      <c r="Z24" s="2">
        <v>1.8446302617587895</v>
      </c>
      <c r="AA24" s="6">
        <v>484320847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60782953</v>
      </c>
      <c r="D26" s="6"/>
      <c r="E26" s="7">
        <v>150763286</v>
      </c>
      <c r="F26" s="8">
        <v>150763286</v>
      </c>
      <c r="G26" s="8"/>
      <c r="H26" s="8">
        <v>33502952</v>
      </c>
      <c r="I26" s="8"/>
      <c r="J26" s="8">
        <v>33502952</v>
      </c>
      <c r="K26" s="8">
        <v>33502953</v>
      </c>
      <c r="L26" s="8">
        <v>16751476</v>
      </c>
      <c r="M26" s="8"/>
      <c r="N26" s="8">
        <v>50254429</v>
      </c>
      <c r="O26" s="8">
        <v>11167652</v>
      </c>
      <c r="P26" s="8">
        <v>33502952</v>
      </c>
      <c r="Q26" s="8">
        <v>33502952</v>
      </c>
      <c r="R26" s="8">
        <v>78173556</v>
      </c>
      <c r="S26" s="8">
        <v>33502952</v>
      </c>
      <c r="T26" s="8">
        <v>33502952</v>
      </c>
      <c r="U26" s="8">
        <v>33502952</v>
      </c>
      <c r="V26" s="8">
        <v>100508856</v>
      </c>
      <c r="W26" s="8">
        <v>262439793</v>
      </c>
      <c r="X26" s="8">
        <v>150763285</v>
      </c>
      <c r="Y26" s="8">
        <v>111676508</v>
      </c>
      <c r="Z26" s="2">
        <v>74.074074467135688</v>
      </c>
      <c r="AA26" s="6">
        <v>150763286</v>
      </c>
    </row>
    <row r="27" spans="1:27" x14ac:dyDescent="0.25">
      <c r="A27" s="25" t="s">
        <v>53</v>
      </c>
      <c r="B27" s="24" t="s">
        <v>32</v>
      </c>
      <c r="C27" s="6">
        <v>34879882</v>
      </c>
      <c r="D27" s="6"/>
      <c r="E27" s="7">
        <v>77303706</v>
      </c>
      <c r="F27" s="8">
        <v>74687039</v>
      </c>
      <c r="G27" s="8">
        <v>2193079</v>
      </c>
      <c r="H27" s="8">
        <v>2188949</v>
      </c>
      <c r="I27" s="8">
        <v>2118326</v>
      </c>
      <c r="J27" s="8">
        <v>6500354</v>
      </c>
      <c r="K27" s="8">
        <v>2188924</v>
      </c>
      <c r="L27" s="8">
        <v>2118268</v>
      </c>
      <c r="M27" s="8">
        <v>2183370</v>
      </c>
      <c r="N27" s="8">
        <v>6490562</v>
      </c>
      <c r="O27" s="8">
        <v>2041199</v>
      </c>
      <c r="P27" s="8">
        <v>2188949</v>
      </c>
      <c r="Q27" s="8">
        <v>2188949</v>
      </c>
      <c r="R27" s="8">
        <v>6419097</v>
      </c>
      <c r="S27" s="8">
        <v>2188949</v>
      </c>
      <c r="T27" s="8">
        <v>2188949</v>
      </c>
      <c r="U27" s="8">
        <v>2188949</v>
      </c>
      <c r="V27" s="8">
        <v>6566847</v>
      </c>
      <c r="W27" s="8">
        <v>25976860</v>
      </c>
      <c r="X27" s="8">
        <v>74687054</v>
      </c>
      <c r="Y27" s="8">
        <v>-48710194</v>
      </c>
      <c r="Z27" s="2">
        <v>-65.219059249545438</v>
      </c>
      <c r="AA27" s="6">
        <v>74687039</v>
      </c>
    </row>
    <row r="28" spans="1:27" x14ac:dyDescent="0.25">
      <c r="A28" s="25" t="s">
        <v>54</v>
      </c>
      <c r="B28" s="24" t="s">
        <v>32</v>
      </c>
      <c r="C28" s="6">
        <v>43826580</v>
      </c>
      <c r="D28" s="6"/>
      <c r="E28" s="7">
        <v>69509396</v>
      </c>
      <c r="F28" s="8">
        <v>69509396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69509396</v>
      </c>
      <c r="Y28" s="8">
        <v>-69509396</v>
      </c>
      <c r="Z28" s="2">
        <v>-100</v>
      </c>
      <c r="AA28" s="6">
        <v>69509396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4586342</v>
      </c>
      <c r="D30" s="6"/>
      <c r="E30" s="7">
        <v>7409353</v>
      </c>
      <c r="F30" s="8">
        <v>6261149</v>
      </c>
      <c r="G30" s="8"/>
      <c r="H30" s="8"/>
      <c r="I30" s="8">
        <v>25635</v>
      </c>
      <c r="J30" s="8">
        <v>25635</v>
      </c>
      <c r="K30" s="8">
        <v>21404</v>
      </c>
      <c r="L30" s="8">
        <v>9099</v>
      </c>
      <c r="M30" s="8">
        <v>72883</v>
      </c>
      <c r="N30" s="8">
        <v>103386</v>
      </c>
      <c r="O30" s="8">
        <v>208477</v>
      </c>
      <c r="P30" s="8"/>
      <c r="Q30" s="8"/>
      <c r="R30" s="8">
        <v>208477</v>
      </c>
      <c r="S30" s="8"/>
      <c r="T30" s="8"/>
      <c r="U30" s="8"/>
      <c r="V30" s="8"/>
      <c r="W30" s="8">
        <v>337498</v>
      </c>
      <c r="X30" s="8">
        <v>6261142</v>
      </c>
      <c r="Y30" s="8">
        <v>-5923644</v>
      </c>
      <c r="Z30" s="2">
        <v>-94.60964149990528</v>
      </c>
      <c r="AA30" s="6">
        <v>6261149</v>
      </c>
    </row>
    <row r="31" spans="1:27" x14ac:dyDescent="0.25">
      <c r="A31" s="25" t="s">
        <v>57</v>
      </c>
      <c r="B31" s="24" t="s">
        <v>32</v>
      </c>
      <c r="C31" s="6">
        <v>685327205</v>
      </c>
      <c r="D31" s="6"/>
      <c r="E31" s="7">
        <v>720603068</v>
      </c>
      <c r="F31" s="8">
        <v>718304828</v>
      </c>
      <c r="G31" s="8">
        <v>-8269</v>
      </c>
      <c r="H31" s="8">
        <v>60862518</v>
      </c>
      <c r="I31" s="8">
        <v>161696</v>
      </c>
      <c r="J31" s="8">
        <v>61015945</v>
      </c>
      <c r="K31" s="8">
        <v>78254009</v>
      </c>
      <c r="L31" s="8">
        <v>71595834</v>
      </c>
      <c r="M31" s="8">
        <v>80121312</v>
      </c>
      <c r="N31" s="8">
        <v>229971155</v>
      </c>
      <c r="O31" s="8">
        <v>55869707</v>
      </c>
      <c r="P31" s="8">
        <v>60862518</v>
      </c>
      <c r="Q31" s="8">
        <v>60862518</v>
      </c>
      <c r="R31" s="8">
        <v>177594743</v>
      </c>
      <c r="S31" s="8">
        <v>60862518</v>
      </c>
      <c r="T31" s="8">
        <v>60862518</v>
      </c>
      <c r="U31" s="8">
        <v>60862518</v>
      </c>
      <c r="V31" s="8">
        <v>182587554</v>
      </c>
      <c r="W31" s="8">
        <v>651169397</v>
      </c>
      <c r="X31" s="8">
        <v>718304823</v>
      </c>
      <c r="Y31" s="8">
        <v>-67135426</v>
      </c>
      <c r="Z31" s="2">
        <v>-9.3463699324207372</v>
      </c>
      <c r="AA31" s="6">
        <v>718304828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95657914</v>
      </c>
      <c r="D33" s="6"/>
      <c r="E33" s="7">
        <v>95871459</v>
      </c>
      <c r="F33" s="8">
        <v>94323730</v>
      </c>
      <c r="G33" s="8">
        <v>260862</v>
      </c>
      <c r="H33" s="8">
        <v>15173103</v>
      </c>
      <c r="I33" s="8">
        <v>259251</v>
      </c>
      <c r="J33" s="8">
        <v>15693216</v>
      </c>
      <c r="K33" s="8">
        <v>10084886</v>
      </c>
      <c r="L33" s="8">
        <v>17852448</v>
      </c>
      <c r="M33" s="8">
        <v>14337893</v>
      </c>
      <c r="N33" s="8">
        <v>42275227</v>
      </c>
      <c r="O33" s="8">
        <v>15062509</v>
      </c>
      <c r="P33" s="8">
        <v>15175800</v>
      </c>
      <c r="Q33" s="8">
        <v>15175800</v>
      </c>
      <c r="R33" s="8">
        <v>45414109</v>
      </c>
      <c r="S33" s="8">
        <v>15175800</v>
      </c>
      <c r="T33" s="8">
        <v>15175800</v>
      </c>
      <c r="U33" s="8">
        <v>15175800</v>
      </c>
      <c r="V33" s="8">
        <v>45527400</v>
      </c>
      <c r="W33" s="8">
        <v>148909952</v>
      </c>
      <c r="X33" s="8">
        <v>94323728</v>
      </c>
      <c r="Y33" s="8">
        <v>54586224</v>
      </c>
      <c r="Z33" s="2">
        <v>57.871147756161633</v>
      </c>
      <c r="AA33" s="6">
        <v>94323730</v>
      </c>
    </row>
    <row r="34" spans="1:27" x14ac:dyDescent="0.25">
      <c r="A34" s="23" t="s">
        <v>59</v>
      </c>
      <c r="B34" s="29" t="s">
        <v>32</v>
      </c>
      <c r="C34" s="6">
        <v>142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1459626210</v>
      </c>
      <c r="D35" s="33">
        <f>SUM(D24:D34)</f>
        <v>0</v>
      </c>
      <c r="E35" s="34">
        <f t="shared" si="1"/>
        <v>1613714662</v>
      </c>
      <c r="F35" s="35">
        <f t="shared" si="1"/>
        <v>1598170275</v>
      </c>
      <c r="G35" s="35">
        <f t="shared" si="1"/>
        <v>37956792</v>
      </c>
      <c r="H35" s="35">
        <f t="shared" si="1"/>
        <v>153844576</v>
      </c>
      <c r="I35" s="35">
        <f t="shared" si="1"/>
        <v>45714573</v>
      </c>
      <c r="J35" s="35">
        <f t="shared" si="1"/>
        <v>237515941</v>
      </c>
      <c r="K35" s="35">
        <f t="shared" si="1"/>
        <v>165897539</v>
      </c>
      <c r="L35" s="35">
        <f t="shared" si="1"/>
        <v>148656954</v>
      </c>
      <c r="M35" s="35">
        <f t="shared" si="1"/>
        <v>135418264</v>
      </c>
      <c r="N35" s="35">
        <f t="shared" si="1"/>
        <v>449972757</v>
      </c>
      <c r="O35" s="35">
        <f t="shared" si="1"/>
        <v>125363218</v>
      </c>
      <c r="P35" s="35">
        <f t="shared" si="1"/>
        <v>153847273</v>
      </c>
      <c r="Q35" s="35">
        <f t="shared" si="1"/>
        <v>153847273</v>
      </c>
      <c r="R35" s="35">
        <f t="shared" si="1"/>
        <v>433057764</v>
      </c>
      <c r="S35" s="35">
        <f t="shared" si="1"/>
        <v>153847273</v>
      </c>
      <c r="T35" s="35">
        <f t="shared" si="1"/>
        <v>153847273</v>
      </c>
      <c r="U35" s="35">
        <f t="shared" si="1"/>
        <v>153847273</v>
      </c>
      <c r="V35" s="35">
        <f t="shared" si="1"/>
        <v>461541819</v>
      </c>
      <c r="W35" s="35">
        <f t="shared" si="1"/>
        <v>1582088281</v>
      </c>
      <c r="X35" s="35">
        <f t="shared" si="1"/>
        <v>1598170280</v>
      </c>
      <c r="Y35" s="35">
        <f t="shared" si="1"/>
        <v>-16081999</v>
      </c>
      <c r="Z35" s="36">
        <f>+IF(X35&lt;&gt;0,+(Y35/X35)*100,0)</f>
        <v>-1.0062756892213012</v>
      </c>
      <c r="AA35" s="33">
        <f>SUM(AA24:AA34)</f>
        <v>1598170275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61735158</v>
      </c>
      <c r="D37" s="46">
        <f>+D21-D35</f>
        <v>0</v>
      </c>
      <c r="E37" s="47">
        <f t="shared" si="2"/>
        <v>-13591453</v>
      </c>
      <c r="F37" s="48">
        <f t="shared" si="2"/>
        <v>32162934</v>
      </c>
      <c r="G37" s="48">
        <f t="shared" si="2"/>
        <v>92608239</v>
      </c>
      <c r="H37" s="48">
        <f t="shared" si="2"/>
        <v>23404035</v>
      </c>
      <c r="I37" s="48">
        <f t="shared" si="2"/>
        <v>100975239</v>
      </c>
      <c r="J37" s="48">
        <f t="shared" si="2"/>
        <v>216987513</v>
      </c>
      <c r="K37" s="48">
        <f t="shared" si="2"/>
        <v>-21780571</v>
      </c>
      <c r="L37" s="48">
        <f t="shared" si="2"/>
        <v>-7351983</v>
      </c>
      <c r="M37" s="48">
        <f t="shared" si="2"/>
        <v>-7996172</v>
      </c>
      <c r="N37" s="48">
        <f t="shared" si="2"/>
        <v>-37128726</v>
      </c>
      <c r="O37" s="48">
        <f t="shared" si="2"/>
        <v>22735944</v>
      </c>
      <c r="P37" s="48">
        <f t="shared" si="2"/>
        <v>23404035</v>
      </c>
      <c r="Q37" s="48">
        <f t="shared" si="2"/>
        <v>23404035</v>
      </c>
      <c r="R37" s="48">
        <f t="shared" si="2"/>
        <v>69544014</v>
      </c>
      <c r="S37" s="48">
        <f t="shared" si="2"/>
        <v>23404035</v>
      </c>
      <c r="T37" s="48">
        <f t="shared" si="2"/>
        <v>23404035</v>
      </c>
      <c r="U37" s="48">
        <f t="shared" si="2"/>
        <v>23404035</v>
      </c>
      <c r="V37" s="48">
        <f t="shared" si="2"/>
        <v>70212105</v>
      </c>
      <c r="W37" s="48">
        <f t="shared" si="2"/>
        <v>319614906</v>
      </c>
      <c r="X37" s="48">
        <f>IF(F21=F35,0,X21-X35)</f>
        <v>32162929</v>
      </c>
      <c r="Y37" s="48">
        <f t="shared" si="2"/>
        <v>287451977</v>
      </c>
      <c r="Z37" s="49">
        <f>+IF(X37&lt;&gt;0,+(Y37/X37)*100,0)</f>
        <v>893.73693857297633</v>
      </c>
      <c r="AA37" s="46">
        <f>+AA21-AA35</f>
        <v>32162934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61735158</v>
      </c>
      <c r="D41" s="56">
        <f>SUM(D37:D40)</f>
        <v>0</v>
      </c>
      <c r="E41" s="57">
        <f t="shared" si="3"/>
        <v>-13591453</v>
      </c>
      <c r="F41" s="58">
        <f t="shared" si="3"/>
        <v>32162934</v>
      </c>
      <c r="G41" s="58">
        <f t="shared" si="3"/>
        <v>92608239</v>
      </c>
      <c r="H41" s="58">
        <f t="shared" si="3"/>
        <v>23404035</v>
      </c>
      <c r="I41" s="58">
        <f t="shared" si="3"/>
        <v>100975239</v>
      </c>
      <c r="J41" s="58">
        <f t="shared" si="3"/>
        <v>216987513</v>
      </c>
      <c r="K41" s="58">
        <f t="shared" si="3"/>
        <v>-21780571</v>
      </c>
      <c r="L41" s="58">
        <f t="shared" si="3"/>
        <v>-7351983</v>
      </c>
      <c r="M41" s="58">
        <f t="shared" si="3"/>
        <v>-7996172</v>
      </c>
      <c r="N41" s="58">
        <f t="shared" si="3"/>
        <v>-37128726</v>
      </c>
      <c r="O41" s="58">
        <f t="shared" si="3"/>
        <v>22735944</v>
      </c>
      <c r="P41" s="58">
        <f t="shared" si="3"/>
        <v>23404035</v>
      </c>
      <c r="Q41" s="58">
        <f t="shared" si="3"/>
        <v>23404035</v>
      </c>
      <c r="R41" s="58">
        <f t="shared" si="3"/>
        <v>69544014</v>
      </c>
      <c r="S41" s="58">
        <f t="shared" si="3"/>
        <v>23404035</v>
      </c>
      <c r="T41" s="58">
        <f t="shared" si="3"/>
        <v>23404035</v>
      </c>
      <c r="U41" s="58">
        <f t="shared" si="3"/>
        <v>23404035</v>
      </c>
      <c r="V41" s="58">
        <f t="shared" si="3"/>
        <v>70212105</v>
      </c>
      <c r="W41" s="58">
        <f t="shared" si="3"/>
        <v>319614906</v>
      </c>
      <c r="X41" s="58">
        <f t="shared" si="3"/>
        <v>32162929</v>
      </c>
      <c r="Y41" s="58">
        <f t="shared" si="3"/>
        <v>287451977</v>
      </c>
      <c r="Z41" s="59">
        <f>+IF(X41&lt;&gt;0,+(Y41/X41)*100,0)</f>
        <v>893.73693857297633</v>
      </c>
      <c r="AA41" s="56">
        <f>SUM(AA37:AA40)</f>
        <v>32162934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61735158</v>
      </c>
      <c r="D43" s="64">
        <f>+D41-D42</f>
        <v>0</v>
      </c>
      <c r="E43" s="65">
        <f t="shared" si="4"/>
        <v>-13591453</v>
      </c>
      <c r="F43" s="66">
        <f t="shared" si="4"/>
        <v>32162934</v>
      </c>
      <c r="G43" s="66">
        <f t="shared" si="4"/>
        <v>92608239</v>
      </c>
      <c r="H43" s="66">
        <f t="shared" si="4"/>
        <v>23404035</v>
      </c>
      <c r="I43" s="66">
        <f t="shared" si="4"/>
        <v>100975239</v>
      </c>
      <c r="J43" s="66">
        <f t="shared" si="4"/>
        <v>216987513</v>
      </c>
      <c r="K43" s="66">
        <f t="shared" si="4"/>
        <v>-21780571</v>
      </c>
      <c r="L43" s="66">
        <f t="shared" si="4"/>
        <v>-7351983</v>
      </c>
      <c r="M43" s="66">
        <f t="shared" si="4"/>
        <v>-7996172</v>
      </c>
      <c r="N43" s="66">
        <f t="shared" si="4"/>
        <v>-37128726</v>
      </c>
      <c r="O43" s="66">
        <f t="shared" si="4"/>
        <v>22735944</v>
      </c>
      <c r="P43" s="66">
        <f t="shared" si="4"/>
        <v>23404035</v>
      </c>
      <c r="Q43" s="66">
        <f t="shared" si="4"/>
        <v>23404035</v>
      </c>
      <c r="R43" s="66">
        <f t="shared" si="4"/>
        <v>69544014</v>
      </c>
      <c r="S43" s="66">
        <f t="shared" si="4"/>
        <v>23404035</v>
      </c>
      <c r="T43" s="66">
        <f t="shared" si="4"/>
        <v>23404035</v>
      </c>
      <c r="U43" s="66">
        <f t="shared" si="4"/>
        <v>23404035</v>
      </c>
      <c r="V43" s="66">
        <f t="shared" si="4"/>
        <v>70212105</v>
      </c>
      <c r="W43" s="66">
        <f t="shared" si="4"/>
        <v>319614906</v>
      </c>
      <c r="X43" s="66">
        <f t="shared" si="4"/>
        <v>32162929</v>
      </c>
      <c r="Y43" s="66">
        <f t="shared" si="4"/>
        <v>287451977</v>
      </c>
      <c r="Z43" s="67">
        <f>+IF(X43&lt;&gt;0,+(Y43/X43)*100,0)</f>
        <v>893.73693857297633</v>
      </c>
      <c r="AA43" s="64">
        <f>+AA41-AA42</f>
        <v>32162934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61735158</v>
      </c>
      <c r="D45" s="56">
        <f>SUM(D43:D44)</f>
        <v>0</v>
      </c>
      <c r="E45" s="57">
        <f t="shared" si="5"/>
        <v>-13591453</v>
      </c>
      <c r="F45" s="58">
        <f t="shared" si="5"/>
        <v>32162934</v>
      </c>
      <c r="G45" s="58">
        <f t="shared" si="5"/>
        <v>92608239</v>
      </c>
      <c r="H45" s="58">
        <f t="shared" si="5"/>
        <v>23404035</v>
      </c>
      <c r="I45" s="58">
        <f t="shared" si="5"/>
        <v>100975239</v>
      </c>
      <c r="J45" s="58">
        <f t="shared" si="5"/>
        <v>216987513</v>
      </c>
      <c r="K45" s="58">
        <f t="shared" si="5"/>
        <v>-21780571</v>
      </c>
      <c r="L45" s="58">
        <f t="shared" si="5"/>
        <v>-7351983</v>
      </c>
      <c r="M45" s="58">
        <f t="shared" si="5"/>
        <v>-7996172</v>
      </c>
      <c r="N45" s="58">
        <f t="shared" si="5"/>
        <v>-37128726</v>
      </c>
      <c r="O45" s="58">
        <f t="shared" si="5"/>
        <v>22735944</v>
      </c>
      <c r="P45" s="58">
        <f t="shared" si="5"/>
        <v>23404035</v>
      </c>
      <c r="Q45" s="58">
        <f t="shared" si="5"/>
        <v>23404035</v>
      </c>
      <c r="R45" s="58">
        <f t="shared" si="5"/>
        <v>69544014</v>
      </c>
      <c r="S45" s="58">
        <f t="shared" si="5"/>
        <v>23404035</v>
      </c>
      <c r="T45" s="58">
        <f t="shared" si="5"/>
        <v>23404035</v>
      </c>
      <c r="U45" s="58">
        <f t="shared" si="5"/>
        <v>23404035</v>
      </c>
      <c r="V45" s="58">
        <f t="shared" si="5"/>
        <v>70212105</v>
      </c>
      <c r="W45" s="58">
        <f t="shared" si="5"/>
        <v>319614906</v>
      </c>
      <c r="X45" s="58">
        <f t="shared" si="5"/>
        <v>32162929</v>
      </c>
      <c r="Y45" s="58">
        <f t="shared" si="5"/>
        <v>287451977</v>
      </c>
      <c r="Z45" s="59">
        <f>+IF(X45&lt;&gt;0,+(Y45/X45)*100,0)</f>
        <v>893.73693857297633</v>
      </c>
      <c r="AA45" s="56">
        <f>SUM(AA43:AA44)</f>
        <v>32162934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61735158</v>
      </c>
      <c r="D47" s="71">
        <f>SUM(D45:D46)</f>
        <v>0</v>
      </c>
      <c r="E47" s="72">
        <f t="shared" si="6"/>
        <v>-13591453</v>
      </c>
      <c r="F47" s="73">
        <f t="shared" si="6"/>
        <v>32162934</v>
      </c>
      <c r="G47" s="73">
        <f t="shared" si="6"/>
        <v>92608239</v>
      </c>
      <c r="H47" s="74">
        <f t="shared" si="6"/>
        <v>23404035</v>
      </c>
      <c r="I47" s="74">
        <f t="shared" si="6"/>
        <v>100975239</v>
      </c>
      <c r="J47" s="74">
        <f t="shared" si="6"/>
        <v>216987513</v>
      </c>
      <c r="K47" s="74">
        <f t="shared" si="6"/>
        <v>-21780571</v>
      </c>
      <c r="L47" s="74">
        <f t="shared" si="6"/>
        <v>-7351983</v>
      </c>
      <c r="M47" s="73">
        <f t="shared" si="6"/>
        <v>-7996172</v>
      </c>
      <c r="N47" s="73">
        <f t="shared" si="6"/>
        <v>-37128726</v>
      </c>
      <c r="O47" s="74">
        <f t="shared" si="6"/>
        <v>22735944</v>
      </c>
      <c r="P47" s="74">
        <f t="shared" si="6"/>
        <v>23404035</v>
      </c>
      <c r="Q47" s="74">
        <f t="shared" si="6"/>
        <v>23404035</v>
      </c>
      <c r="R47" s="74">
        <f t="shared" si="6"/>
        <v>69544014</v>
      </c>
      <c r="S47" s="74">
        <f t="shared" si="6"/>
        <v>23404035</v>
      </c>
      <c r="T47" s="73">
        <f t="shared" si="6"/>
        <v>23404035</v>
      </c>
      <c r="U47" s="73">
        <f t="shared" si="6"/>
        <v>23404035</v>
      </c>
      <c r="V47" s="74">
        <f t="shared" si="6"/>
        <v>70212105</v>
      </c>
      <c r="W47" s="74">
        <f t="shared" si="6"/>
        <v>319614906</v>
      </c>
      <c r="X47" s="74">
        <f t="shared" si="6"/>
        <v>32162929</v>
      </c>
      <c r="Y47" s="74">
        <f t="shared" si="6"/>
        <v>287451977</v>
      </c>
      <c r="Z47" s="75">
        <f>+IF(X47&lt;&gt;0,+(Y47/X47)*100,0)</f>
        <v>893.73693857297633</v>
      </c>
      <c r="AA47" s="76">
        <f>SUM(AA45:AA46)</f>
        <v>32162934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772206504</v>
      </c>
      <c r="D9" s="6"/>
      <c r="E9" s="7">
        <v>815023990</v>
      </c>
      <c r="F9" s="8">
        <v>815023990</v>
      </c>
      <c r="G9" s="8">
        <v>66665266</v>
      </c>
      <c r="H9" s="8">
        <v>52419729</v>
      </c>
      <c r="I9" s="8">
        <v>79035553</v>
      </c>
      <c r="J9" s="8">
        <v>198120548</v>
      </c>
      <c r="K9" s="8">
        <v>63147494</v>
      </c>
      <c r="L9" s="8">
        <v>76298474</v>
      </c>
      <c r="M9" s="8">
        <v>69278067</v>
      </c>
      <c r="N9" s="8">
        <v>208724035</v>
      </c>
      <c r="O9" s="8">
        <v>68817367</v>
      </c>
      <c r="P9" s="8">
        <v>68923692</v>
      </c>
      <c r="Q9" s="8">
        <v>69903596</v>
      </c>
      <c r="R9" s="8">
        <v>207644655</v>
      </c>
      <c r="S9" s="8">
        <v>70865912</v>
      </c>
      <c r="T9" s="8">
        <v>69656260</v>
      </c>
      <c r="U9" s="8">
        <v>70592508</v>
      </c>
      <c r="V9" s="8">
        <v>211114680</v>
      </c>
      <c r="W9" s="8">
        <v>825603918</v>
      </c>
      <c r="X9" s="8">
        <v>815023990</v>
      </c>
      <c r="Y9" s="8">
        <v>10579928</v>
      </c>
      <c r="Z9" s="2">
        <v>1.2981124641496748</v>
      </c>
      <c r="AA9" s="6">
        <v>815023990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385500650</v>
      </c>
      <c r="D18" s="6"/>
      <c r="E18" s="7">
        <v>429961430</v>
      </c>
      <c r="F18" s="8">
        <v>429961430</v>
      </c>
      <c r="G18" s="8">
        <v>179150605</v>
      </c>
      <c r="H18" s="8"/>
      <c r="I18" s="8"/>
      <c r="J18" s="8">
        <v>179150605</v>
      </c>
      <c r="K18" s="8"/>
      <c r="L18" s="8"/>
      <c r="M18" s="8"/>
      <c r="N18" s="8"/>
      <c r="O18" s="8"/>
      <c r="P18" s="8">
        <v>143320436</v>
      </c>
      <c r="Q18" s="8"/>
      <c r="R18" s="8">
        <v>143320436</v>
      </c>
      <c r="S18" s="8"/>
      <c r="T18" s="8">
        <v>107490387</v>
      </c>
      <c r="U18" s="8"/>
      <c r="V18" s="8">
        <v>107490387</v>
      </c>
      <c r="W18" s="8">
        <v>429961428</v>
      </c>
      <c r="X18" s="8">
        <v>429961430</v>
      </c>
      <c r="Y18" s="8">
        <v>-2</v>
      </c>
      <c r="Z18" s="2"/>
      <c r="AA18" s="6">
        <v>429961430</v>
      </c>
    </row>
    <row r="19" spans="1:27" x14ac:dyDescent="0.25">
      <c r="A19" s="23" t="s">
        <v>46</v>
      </c>
      <c r="B19" s="29" t="s">
        <v>32</v>
      </c>
      <c r="C19" s="6">
        <v>1039443</v>
      </c>
      <c r="D19" s="6"/>
      <c r="E19" s="7">
        <v>1107830</v>
      </c>
      <c r="F19" s="26">
        <v>1107830</v>
      </c>
      <c r="G19" s="26">
        <v>51191</v>
      </c>
      <c r="H19" s="26">
        <v>34514</v>
      </c>
      <c r="I19" s="26">
        <v>28410</v>
      </c>
      <c r="J19" s="26">
        <v>114115</v>
      </c>
      <c r="K19" s="26">
        <v>128421</v>
      </c>
      <c r="L19" s="26">
        <v>29844</v>
      </c>
      <c r="M19" s="26">
        <v>98644</v>
      </c>
      <c r="N19" s="26">
        <v>256909</v>
      </c>
      <c r="O19" s="26">
        <v>26638</v>
      </c>
      <c r="P19" s="26">
        <v>119481</v>
      </c>
      <c r="Q19" s="26">
        <v>49217</v>
      </c>
      <c r="R19" s="26">
        <v>195336</v>
      </c>
      <c r="S19" s="26">
        <v>44666</v>
      </c>
      <c r="T19" s="26">
        <v>24105</v>
      </c>
      <c r="U19" s="26">
        <v>21003</v>
      </c>
      <c r="V19" s="26">
        <v>89774</v>
      </c>
      <c r="W19" s="26">
        <v>656134</v>
      </c>
      <c r="X19" s="26">
        <v>1107830</v>
      </c>
      <c r="Y19" s="26">
        <v>-451696</v>
      </c>
      <c r="Z19" s="27">
        <v>-40.773042795374742</v>
      </c>
      <c r="AA19" s="28">
        <v>1107830</v>
      </c>
    </row>
    <row r="20" spans="1:27" x14ac:dyDescent="0.25">
      <c r="A20" s="23" t="s">
        <v>47</v>
      </c>
      <c r="B20" s="29" t="s">
        <v>32</v>
      </c>
      <c r="C20" s="6">
        <v>63201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>
        <v>1412063</v>
      </c>
      <c r="Q20" s="8">
        <v>41390</v>
      </c>
      <c r="R20" s="8">
        <v>1453453</v>
      </c>
      <c r="S20" s="8"/>
      <c r="T20" s="8"/>
      <c r="U20" s="8">
        <v>631650</v>
      </c>
      <c r="V20" s="8">
        <v>631650</v>
      </c>
      <c r="W20" s="30">
        <v>2085103</v>
      </c>
      <c r="X20" s="8"/>
      <c r="Y20" s="8">
        <v>2085103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1158809798</v>
      </c>
      <c r="D21" s="33">
        <f t="shared" si="0"/>
        <v>0</v>
      </c>
      <c r="E21" s="34">
        <f t="shared" si="0"/>
        <v>1246093250</v>
      </c>
      <c r="F21" s="35">
        <f t="shared" si="0"/>
        <v>1246093250</v>
      </c>
      <c r="G21" s="35">
        <f t="shared" si="0"/>
        <v>245867062</v>
      </c>
      <c r="H21" s="35">
        <f t="shared" si="0"/>
        <v>52454243</v>
      </c>
      <c r="I21" s="35">
        <f t="shared" si="0"/>
        <v>79063963</v>
      </c>
      <c r="J21" s="35">
        <f t="shared" si="0"/>
        <v>377385268</v>
      </c>
      <c r="K21" s="35">
        <f t="shared" si="0"/>
        <v>63275915</v>
      </c>
      <c r="L21" s="35">
        <f t="shared" si="0"/>
        <v>76328318</v>
      </c>
      <c r="M21" s="35">
        <f t="shared" si="0"/>
        <v>69376711</v>
      </c>
      <c r="N21" s="35">
        <f t="shared" si="0"/>
        <v>208980944</v>
      </c>
      <c r="O21" s="35">
        <f t="shared" si="0"/>
        <v>68844005</v>
      </c>
      <c r="P21" s="35">
        <f t="shared" si="0"/>
        <v>213775672</v>
      </c>
      <c r="Q21" s="35">
        <f t="shared" si="0"/>
        <v>69994203</v>
      </c>
      <c r="R21" s="35">
        <f t="shared" si="0"/>
        <v>352613880</v>
      </c>
      <c r="S21" s="35">
        <f t="shared" si="0"/>
        <v>70910578</v>
      </c>
      <c r="T21" s="35">
        <f t="shared" si="0"/>
        <v>177170752</v>
      </c>
      <c r="U21" s="35">
        <f t="shared" si="0"/>
        <v>71245161</v>
      </c>
      <c r="V21" s="35">
        <f t="shared" si="0"/>
        <v>319326491</v>
      </c>
      <c r="W21" s="35">
        <f t="shared" si="0"/>
        <v>1258306583</v>
      </c>
      <c r="X21" s="35">
        <f t="shared" si="0"/>
        <v>1246093250</v>
      </c>
      <c r="Y21" s="35">
        <f t="shared" si="0"/>
        <v>12213333</v>
      </c>
      <c r="Z21" s="36">
        <f>+IF(X21&lt;&gt;0,+(Y21/X21)*100,0)</f>
        <v>0.98012993810856452</v>
      </c>
      <c r="AA21" s="33">
        <f>SUM(AA5:AA20)</f>
        <v>1246093250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686078138</v>
      </c>
      <c r="D24" s="6"/>
      <c r="E24" s="7">
        <v>692281650</v>
      </c>
      <c r="F24" s="8">
        <v>690987331</v>
      </c>
      <c r="G24" s="8">
        <v>42668580</v>
      </c>
      <c r="H24" s="8">
        <v>52868659</v>
      </c>
      <c r="I24" s="8">
        <v>63547489</v>
      </c>
      <c r="J24" s="8">
        <v>159084728</v>
      </c>
      <c r="K24" s="8">
        <v>60067367</v>
      </c>
      <c r="L24" s="8">
        <v>87768156</v>
      </c>
      <c r="M24" s="8">
        <v>55216230</v>
      </c>
      <c r="N24" s="8">
        <v>203051753</v>
      </c>
      <c r="O24" s="8">
        <v>59990960</v>
      </c>
      <c r="P24" s="8">
        <v>54499342</v>
      </c>
      <c r="Q24" s="8">
        <v>61551749</v>
      </c>
      <c r="R24" s="8">
        <v>176042051</v>
      </c>
      <c r="S24" s="8">
        <v>55559864</v>
      </c>
      <c r="T24" s="8">
        <v>56992299</v>
      </c>
      <c r="U24" s="8">
        <v>55161376</v>
      </c>
      <c r="V24" s="8">
        <v>167713539</v>
      </c>
      <c r="W24" s="8">
        <v>705892071</v>
      </c>
      <c r="X24" s="8">
        <v>690987331</v>
      </c>
      <c r="Y24" s="8">
        <v>14904740</v>
      </c>
      <c r="Z24" s="2">
        <v>2.1570207341471503</v>
      </c>
      <c r="AA24" s="6">
        <v>690987331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90577937</v>
      </c>
      <c r="D26" s="6"/>
      <c r="E26" s="7">
        <v>69803800</v>
      </c>
      <c r="F26" s="8">
        <v>69803800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69803800</v>
      </c>
      <c r="Y26" s="8">
        <v>-69803800</v>
      </c>
      <c r="Z26" s="2">
        <v>-100</v>
      </c>
      <c r="AA26" s="6">
        <v>69803800</v>
      </c>
    </row>
    <row r="27" spans="1:27" x14ac:dyDescent="0.25">
      <c r="A27" s="25" t="s">
        <v>53</v>
      </c>
      <c r="B27" s="24" t="s">
        <v>32</v>
      </c>
      <c r="C27" s="6">
        <v>35217132</v>
      </c>
      <c r="D27" s="6"/>
      <c r="E27" s="7">
        <v>63770010</v>
      </c>
      <c r="F27" s="8">
        <v>63770010</v>
      </c>
      <c r="G27" s="8">
        <v>5423397</v>
      </c>
      <c r="H27" s="8">
        <v>5423397</v>
      </c>
      <c r="I27" s="8">
        <v>-4887374</v>
      </c>
      <c r="J27" s="8">
        <v>5959420</v>
      </c>
      <c r="K27" s="8">
        <v>1987248</v>
      </c>
      <c r="L27" s="8">
        <v>1976878</v>
      </c>
      <c r="M27" s="8">
        <v>2016228</v>
      </c>
      <c r="N27" s="8">
        <v>5980354</v>
      </c>
      <c r="O27" s="8">
        <v>2007985</v>
      </c>
      <c r="P27" s="8">
        <v>1958126</v>
      </c>
      <c r="Q27" s="8">
        <v>1957079</v>
      </c>
      <c r="R27" s="8">
        <v>5923190</v>
      </c>
      <c r="S27" s="8">
        <v>1959393</v>
      </c>
      <c r="T27" s="8">
        <v>4457588</v>
      </c>
      <c r="U27" s="8">
        <v>2971778</v>
      </c>
      <c r="V27" s="8">
        <v>9388759</v>
      </c>
      <c r="W27" s="8">
        <v>27251723</v>
      </c>
      <c r="X27" s="8">
        <v>63770010</v>
      </c>
      <c r="Y27" s="8">
        <v>-36518287</v>
      </c>
      <c r="Z27" s="2">
        <v>-57.265612785696597</v>
      </c>
      <c r="AA27" s="6">
        <v>63770010</v>
      </c>
    </row>
    <row r="28" spans="1:27" x14ac:dyDescent="0.25">
      <c r="A28" s="25" t="s">
        <v>54</v>
      </c>
      <c r="B28" s="24" t="s">
        <v>32</v>
      </c>
      <c r="C28" s="6">
        <v>47703804</v>
      </c>
      <c r="D28" s="6"/>
      <c r="E28" s="7">
        <v>31653380</v>
      </c>
      <c r="F28" s="8">
        <v>31653380</v>
      </c>
      <c r="G28" s="8">
        <v>2337135</v>
      </c>
      <c r="H28" s="8">
        <v>2331558</v>
      </c>
      <c r="I28" s="8">
        <v>2256347</v>
      </c>
      <c r="J28" s="8">
        <v>6925040</v>
      </c>
      <c r="K28" s="8">
        <v>2331558</v>
      </c>
      <c r="L28" s="8">
        <v>2256347</v>
      </c>
      <c r="M28" s="8">
        <v>2325679</v>
      </c>
      <c r="N28" s="8">
        <v>6913584</v>
      </c>
      <c r="O28" s="8">
        <v>2244003</v>
      </c>
      <c r="P28" s="8">
        <v>2021571</v>
      </c>
      <c r="Q28" s="8">
        <v>2238168</v>
      </c>
      <c r="R28" s="8">
        <v>6503742</v>
      </c>
      <c r="S28" s="8">
        <v>-14499462</v>
      </c>
      <c r="T28" s="8">
        <v>2154717</v>
      </c>
      <c r="U28" s="8">
        <v>3908563</v>
      </c>
      <c r="V28" s="8">
        <v>-8436182</v>
      </c>
      <c r="W28" s="8">
        <v>11906184</v>
      </c>
      <c r="X28" s="8">
        <v>31653381</v>
      </c>
      <c r="Y28" s="8">
        <v>-19747197</v>
      </c>
      <c r="Z28" s="2">
        <v>-62.38574324809094</v>
      </c>
      <c r="AA28" s="6">
        <v>31653380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85990381</v>
      </c>
      <c r="D30" s="6"/>
      <c r="E30" s="7">
        <v>106388890</v>
      </c>
      <c r="F30" s="8">
        <v>106319200</v>
      </c>
      <c r="G30" s="8">
        <v>7621578</v>
      </c>
      <c r="H30" s="8">
        <v>8466160</v>
      </c>
      <c r="I30" s="8">
        <v>10228593</v>
      </c>
      <c r="J30" s="8">
        <v>26316331</v>
      </c>
      <c r="K30" s="8">
        <v>8951610</v>
      </c>
      <c r="L30" s="8">
        <v>-2530533</v>
      </c>
      <c r="M30" s="8">
        <v>3688332</v>
      </c>
      <c r="N30" s="8">
        <v>10109409</v>
      </c>
      <c r="O30" s="8">
        <v>8184692</v>
      </c>
      <c r="P30" s="8">
        <v>5162168</v>
      </c>
      <c r="Q30" s="8">
        <v>9398526</v>
      </c>
      <c r="R30" s="8">
        <v>22745386</v>
      </c>
      <c r="S30" s="8">
        <v>7247421</v>
      </c>
      <c r="T30" s="8">
        <v>9157219</v>
      </c>
      <c r="U30" s="8">
        <v>974863</v>
      </c>
      <c r="V30" s="8">
        <v>17379503</v>
      </c>
      <c r="W30" s="8">
        <v>76550629</v>
      </c>
      <c r="X30" s="8">
        <v>106319200</v>
      </c>
      <c r="Y30" s="8">
        <v>-29768571</v>
      </c>
      <c r="Z30" s="2">
        <v>-27.999242846071077</v>
      </c>
      <c r="AA30" s="6">
        <v>106319200</v>
      </c>
    </row>
    <row r="31" spans="1:27" x14ac:dyDescent="0.25">
      <c r="A31" s="25" t="s">
        <v>57</v>
      </c>
      <c r="B31" s="24" t="s">
        <v>32</v>
      </c>
      <c r="C31" s="6">
        <v>401165859</v>
      </c>
      <c r="D31" s="6"/>
      <c r="E31" s="7">
        <v>483113600</v>
      </c>
      <c r="F31" s="8">
        <v>463509180</v>
      </c>
      <c r="G31" s="8">
        <v>1964369</v>
      </c>
      <c r="H31" s="8">
        <v>27349202</v>
      </c>
      <c r="I31" s="8">
        <v>28169016</v>
      </c>
      <c r="J31" s="8">
        <v>57482587</v>
      </c>
      <c r="K31" s="8">
        <v>30425328</v>
      </c>
      <c r="L31" s="8">
        <v>42331323</v>
      </c>
      <c r="M31" s="8">
        <v>30935786</v>
      </c>
      <c r="N31" s="8">
        <v>103692437</v>
      </c>
      <c r="O31" s="8">
        <v>37056561</v>
      </c>
      <c r="P31" s="8">
        <v>34927684</v>
      </c>
      <c r="Q31" s="8">
        <v>31513596</v>
      </c>
      <c r="R31" s="8">
        <v>103497841</v>
      </c>
      <c r="S31" s="8">
        <v>3270583</v>
      </c>
      <c r="T31" s="8">
        <v>32646724</v>
      </c>
      <c r="U31" s="8">
        <v>37550746</v>
      </c>
      <c r="V31" s="8">
        <v>73468053</v>
      </c>
      <c r="W31" s="8">
        <v>338140918</v>
      </c>
      <c r="X31" s="8">
        <v>463509180</v>
      </c>
      <c r="Y31" s="8">
        <v>-125368262</v>
      </c>
      <c r="Z31" s="2">
        <v>-27.047633015596368</v>
      </c>
      <c r="AA31" s="6">
        <v>463509180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18753529</v>
      </c>
      <c r="D33" s="6"/>
      <c r="E33" s="7">
        <v>17348650</v>
      </c>
      <c r="F33" s="8">
        <v>17308997</v>
      </c>
      <c r="G33" s="8">
        <v>1367223</v>
      </c>
      <c r="H33" s="8">
        <v>1200289</v>
      </c>
      <c r="I33" s="8">
        <v>1082129</v>
      </c>
      <c r="J33" s="8">
        <v>3649641</v>
      </c>
      <c r="K33" s="8">
        <v>477292</v>
      </c>
      <c r="L33" s="8">
        <v>590746</v>
      </c>
      <c r="M33" s="8">
        <v>1453558</v>
      </c>
      <c r="N33" s="8">
        <v>2521596</v>
      </c>
      <c r="O33" s="8">
        <v>813177</v>
      </c>
      <c r="P33" s="8">
        <v>852906</v>
      </c>
      <c r="Q33" s="8">
        <v>254383</v>
      </c>
      <c r="R33" s="8">
        <v>1920466</v>
      </c>
      <c r="S33" s="8">
        <v>361473</v>
      </c>
      <c r="T33" s="8">
        <v>2355421</v>
      </c>
      <c r="U33" s="8">
        <v>2891963</v>
      </c>
      <c r="V33" s="8">
        <v>5608857</v>
      </c>
      <c r="W33" s="8">
        <v>13700560</v>
      </c>
      <c r="X33" s="8">
        <v>17308997</v>
      </c>
      <c r="Y33" s="8">
        <v>-3608437</v>
      </c>
      <c r="Z33" s="2">
        <v>-20.847175604686974</v>
      </c>
      <c r="AA33" s="6">
        <v>17308997</v>
      </c>
    </row>
    <row r="34" spans="1:27" x14ac:dyDescent="0.25">
      <c r="A34" s="23" t="s">
        <v>59</v>
      </c>
      <c r="B34" s="29" t="s">
        <v>32</v>
      </c>
      <c r="C34" s="6">
        <v>245488</v>
      </c>
      <c r="D34" s="6"/>
      <c r="E34" s="7">
        <v>130270</v>
      </c>
      <c r="F34" s="8">
        <v>130270</v>
      </c>
      <c r="G34" s="8"/>
      <c r="H34" s="8"/>
      <c r="I34" s="8">
        <v>-1</v>
      </c>
      <c r="J34" s="8">
        <v>-1</v>
      </c>
      <c r="K34" s="8">
        <v>333</v>
      </c>
      <c r="L34" s="8">
        <v>-4507</v>
      </c>
      <c r="M34" s="8"/>
      <c r="N34" s="8">
        <v>-4174</v>
      </c>
      <c r="O34" s="8">
        <v>39485</v>
      </c>
      <c r="P34" s="8">
        <v>-23870</v>
      </c>
      <c r="Q34" s="8">
        <v>-131757</v>
      </c>
      <c r="R34" s="8">
        <v>-116142</v>
      </c>
      <c r="S34" s="8">
        <v>-278402</v>
      </c>
      <c r="T34" s="8">
        <v>-107367</v>
      </c>
      <c r="U34" s="8">
        <v>-45863</v>
      </c>
      <c r="V34" s="8">
        <v>-431632</v>
      </c>
      <c r="W34" s="8">
        <v>-551949</v>
      </c>
      <c r="X34" s="8">
        <v>130270</v>
      </c>
      <c r="Y34" s="8">
        <v>-682219</v>
      </c>
      <c r="Z34" s="2">
        <v>-523.69616949412762</v>
      </c>
      <c r="AA34" s="6">
        <v>130270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1365732268</v>
      </c>
      <c r="D35" s="33">
        <f>SUM(D24:D34)</f>
        <v>0</v>
      </c>
      <c r="E35" s="34">
        <f t="shared" si="1"/>
        <v>1464490250</v>
      </c>
      <c r="F35" s="35">
        <f t="shared" si="1"/>
        <v>1443482168</v>
      </c>
      <c r="G35" s="35">
        <f t="shared" si="1"/>
        <v>61382282</v>
      </c>
      <c r="H35" s="35">
        <f t="shared" si="1"/>
        <v>97639265</v>
      </c>
      <c r="I35" s="35">
        <f t="shared" si="1"/>
        <v>100396199</v>
      </c>
      <c r="J35" s="35">
        <f t="shared" si="1"/>
        <v>259417746</v>
      </c>
      <c r="K35" s="35">
        <f t="shared" si="1"/>
        <v>104240736</v>
      </c>
      <c r="L35" s="35">
        <f t="shared" si="1"/>
        <v>132388410</v>
      </c>
      <c r="M35" s="35">
        <f t="shared" si="1"/>
        <v>95635813</v>
      </c>
      <c r="N35" s="35">
        <f t="shared" si="1"/>
        <v>332264959</v>
      </c>
      <c r="O35" s="35">
        <f t="shared" si="1"/>
        <v>110336863</v>
      </c>
      <c r="P35" s="35">
        <f t="shared" si="1"/>
        <v>99397927</v>
      </c>
      <c r="Q35" s="35">
        <f t="shared" si="1"/>
        <v>106781744</v>
      </c>
      <c r="R35" s="35">
        <f t="shared" si="1"/>
        <v>316516534</v>
      </c>
      <c r="S35" s="35">
        <f t="shared" si="1"/>
        <v>53620870</v>
      </c>
      <c r="T35" s="35">
        <f t="shared" si="1"/>
        <v>107656601</v>
      </c>
      <c r="U35" s="35">
        <f t="shared" si="1"/>
        <v>103413426</v>
      </c>
      <c r="V35" s="35">
        <f t="shared" si="1"/>
        <v>264690897</v>
      </c>
      <c r="W35" s="35">
        <f t="shared" si="1"/>
        <v>1172890136</v>
      </c>
      <c r="X35" s="35">
        <f t="shared" si="1"/>
        <v>1443482169</v>
      </c>
      <c r="Y35" s="35">
        <f t="shared" si="1"/>
        <v>-270592033</v>
      </c>
      <c r="Z35" s="36">
        <f>+IF(X35&lt;&gt;0,+(Y35/X35)*100,0)</f>
        <v>-18.745782858367956</v>
      </c>
      <c r="AA35" s="33">
        <f>SUM(AA24:AA34)</f>
        <v>1443482168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-206922470</v>
      </c>
      <c r="D37" s="46">
        <f>+D21-D35</f>
        <v>0</v>
      </c>
      <c r="E37" s="47">
        <f t="shared" si="2"/>
        <v>-218397000</v>
      </c>
      <c r="F37" s="48">
        <f t="shared" si="2"/>
        <v>-197388918</v>
      </c>
      <c r="G37" s="48">
        <f t="shared" si="2"/>
        <v>184484780</v>
      </c>
      <c r="H37" s="48">
        <f t="shared" si="2"/>
        <v>-45185022</v>
      </c>
      <c r="I37" s="48">
        <f t="shared" si="2"/>
        <v>-21332236</v>
      </c>
      <c r="J37" s="48">
        <f t="shared" si="2"/>
        <v>117967522</v>
      </c>
      <c r="K37" s="48">
        <f t="shared" si="2"/>
        <v>-40964821</v>
      </c>
      <c r="L37" s="48">
        <f t="shared" si="2"/>
        <v>-56060092</v>
      </c>
      <c r="M37" s="48">
        <f t="shared" si="2"/>
        <v>-26259102</v>
      </c>
      <c r="N37" s="48">
        <f t="shared" si="2"/>
        <v>-123284015</v>
      </c>
      <c r="O37" s="48">
        <f t="shared" si="2"/>
        <v>-41492858</v>
      </c>
      <c r="P37" s="48">
        <f t="shared" si="2"/>
        <v>114377745</v>
      </c>
      <c r="Q37" s="48">
        <f t="shared" si="2"/>
        <v>-36787541</v>
      </c>
      <c r="R37" s="48">
        <f t="shared" si="2"/>
        <v>36097346</v>
      </c>
      <c r="S37" s="48">
        <f t="shared" si="2"/>
        <v>17289708</v>
      </c>
      <c r="T37" s="48">
        <f t="shared" si="2"/>
        <v>69514151</v>
      </c>
      <c r="U37" s="48">
        <f t="shared" si="2"/>
        <v>-32168265</v>
      </c>
      <c r="V37" s="48">
        <f t="shared" si="2"/>
        <v>54635594</v>
      </c>
      <c r="W37" s="48">
        <f t="shared" si="2"/>
        <v>85416447</v>
      </c>
      <c r="X37" s="48">
        <f>IF(F21=F35,0,X21-X35)</f>
        <v>-197388919</v>
      </c>
      <c r="Y37" s="48">
        <f t="shared" si="2"/>
        <v>282805366</v>
      </c>
      <c r="Z37" s="49">
        <f>+IF(X37&lt;&gt;0,+(Y37/X37)*100,0)</f>
        <v>-143.27317228987914</v>
      </c>
      <c r="AA37" s="46">
        <f>+AA21-AA35</f>
        <v>-197388918</v>
      </c>
    </row>
    <row r="38" spans="1:27" ht="23.15" customHeight="1" x14ac:dyDescent="0.25">
      <c r="A38" s="50" t="s">
        <v>62</v>
      </c>
      <c r="B38" s="29" t="s">
        <v>32</v>
      </c>
      <c r="C38" s="6">
        <v>43585159</v>
      </c>
      <c r="D38" s="6"/>
      <c r="E38" s="7">
        <v>71553510</v>
      </c>
      <c r="F38" s="8">
        <v>47018000</v>
      </c>
      <c r="G38" s="8"/>
      <c r="H38" s="8"/>
      <c r="I38" s="8">
        <v>427000</v>
      </c>
      <c r="J38" s="8">
        <v>427000</v>
      </c>
      <c r="K38" s="8">
        <v>4138000</v>
      </c>
      <c r="L38" s="8">
        <v>2448000</v>
      </c>
      <c r="M38" s="8">
        <v>859000</v>
      </c>
      <c r="N38" s="8">
        <v>7445000</v>
      </c>
      <c r="O38" s="8"/>
      <c r="P38" s="8">
        <v>2428000</v>
      </c>
      <c r="Q38" s="8"/>
      <c r="R38" s="8">
        <v>2428000</v>
      </c>
      <c r="S38" s="8">
        <v>8428000</v>
      </c>
      <c r="T38" s="8">
        <v>4140000</v>
      </c>
      <c r="U38" s="8">
        <v>8290000</v>
      </c>
      <c r="V38" s="8">
        <v>20858000</v>
      </c>
      <c r="W38" s="8">
        <v>31158000</v>
      </c>
      <c r="X38" s="8">
        <v>47018000</v>
      </c>
      <c r="Y38" s="8">
        <v>-15860000</v>
      </c>
      <c r="Z38" s="2">
        <v>-33.731762303798547</v>
      </c>
      <c r="AA38" s="6">
        <v>47018000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-163337311</v>
      </c>
      <c r="D41" s="56">
        <f>SUM(D37:D40)</f>
        <v>0</v>
      </c>
      <c r="E41" s="57">
        <f t="shared" si="3"/>
        <v>-146843490</v>
      </c>
      <c r="F41" s="58">
        <f t="shared" si="3"/>
        <v>-150370918</v>
      </c>
      <c r="G41" s="58">
        <f t="shared" si="3"/>
        <v>184484780</v>
      </c>
      <c r="H41" s="58">
        <f t="shared" si="3"/>
        <v>-45185022</v>
      </c>
      <c r="I41" s="58">
        <f t="shared" si="3"/>
        <v>-20905236</v>
      </c>
      <c r="J41" s="58">
        <f t="shared" si="3"/>
        <v>118394522</v>
      </c>
      <c r="K41" s="58">
        <f t="shared" si="3"/>
        <v>-36826821</v>
      </c>
      <c r="L41" s="58">
        <f t="shared" si="3"/>
        <v>-53612092</v>
      </c>
      <c r="M41" s="58">
        <f t="shared" si="3"/>
        <v>-25400102</v>
      </c>
      <c r="N41" s="58">
        <f t="shared" si="3"/>
        <v>-115839015</v>
      </c>
      <c r="O41" s="58">
        <f t="shared" si="3"/>
        <v>-41492858</v>
      </c>
      <c r="P41" s="58">
        <f t="shared" si="3"/>
        <v>116805745</v>
      </c>
      <c r="Q41" s="58">
        <f t="shared" si="3"/>
        <v>-36787541</v>
      </c>
      <c r="R41" s="58">
        <f t="shared" si="3"/>
        <v>38525346</v>
      </c>
      <c r="S41" s="58">
        <f t="shared" si="3"/>
        <v>25717708</v>
      </c>
      <c r="T41" s="58">
        <f t="shared" si="3"/>
        <v>73654151</v>
      </c>
      <c r="U41" s="58">
        <f t="shared" si="3"/>
        <v>-23878265</v>
      </c>
      <c r="V41" s="58">
        <f t="shared" si="3"/>
        <v>75493594</v>
      </c>
      <c r="W41" s="58">
        <f t="shared" si="3"/>
        <v>116574447</v>
      </c>
      <c r="X41" s="58">
        <f t="shared" si="3"/>
        <v>-150370919</v>
      </c>
      <c r="Y41" s="58">
        <f t="shared" si="3"/>
        <v>266945366</v>
      </c>
      <c r="Z41" s="59">
        <f>+IF(X41&lt;&gt;0,+(Y41/X41)*100,0)</f>
        <v>-177.52459569659212</v>
      </c>
      <c r="AA41" s="56">
        <f>SUM(AA37:AA40)</f>
        <v>-150370918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-163337311</v>
      </c>
      <c r="D43" s="64">
        <f>+D41-D42</f>
        <v>0</v>
      </c>
      <c r="E43" s="65">
        <f t="shared" si="4"/>
        <v>-146843490</v>
      </c>
      <c r="F43" s="66">
        <f t="shared" si="4"/>
        <v>-150370918</v>
      </c>
      <c r="G43" s="66">
        <f t="shared" si="4"/>
        <v>184484780</v>
      </c>
      <c r="H43" s="66">
        <f t="shared" si="4"/>
        <v>-45185022</v>
      </c>
      <c r="I43" s="66">
        <f t="shared" si="4"/>
        <v>-20905236</v>
      </c>
      <c r="J43" s="66">
        <f t="shared" si="4"/>
        <v>118394522</v>
      </c>
      <c r="K43" s="66">
        <f t="shared" si="4"/>
        <v>-36826821</v>
      </c>
      <c r="L43" s="66">
        <f t="shared" si="4"/>
        <v>-53612092</v>
      </c>
      <c r="M43" s="66">
        <f t="shared" si="4"/>
        <v>-25400102</v>
      </c>
      <c r="N43" s="66">
        <f t="shared" si="4"/>
        <v>-115839015</v>
      </c>
      <c r="O43" s="66">
        <f t="shared" si="4"/>
        <v>-41492858</v>
      </c>
      <c r="P43" s="66">
        <f t="shared" si="4"/>
        <v>116805745</v>
      </c>
      <c r="Q43" s="66">
        <f t="shared" si="4"/>
        <v>-36787541</v>
      </c>
      <c r="R43" s="66">
        <f t="shared" si="4"/>
        <v>38525346</v>
      </c>
      <c r="S43" s="66">
        <f t="shared" si="4"/>
        <v>25717708</v>
      </c>
      <c r="T43" s="66">
        <f t="shared" si="4"/>
        <v>73654151</v>
      </c>
      <c r="U43" s="66">
        <f t="shared" si="4"/>
        <v>-23878265</v>
      </c>
      <c r="V43" s="66">
        <f t="shared" si="4"/>
        <v>75493594</v>
      </c>
      <c r="W43" s="66">
        <f t="shared" si="4"/>
        <v>116574447</v>
      </c>
      <c r="X43" s="66">
        <f t="shared" si="4"/>
        <v>-150370919</v>
      </c>
      <c r="Y43" s="66">
        <f t="shared" si="4"/>
        <v>266945366</v>
      </c>
      <c r="Z43" s="67">
        <f>+IF(X43&lt;&gt;0,+(Y43/X43)*100,0)</f>
        <v>-177.52459569659212</v>
      </c>
      <c r="AA43" s="64">
        <f>+AA41-AA42</f>
        <v>-150370918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-163337311</v>
      </c>
      <c r="D45" s="56">
        <f>SUM(D43:D44)</f>
        <v>0</v>
      </c>
      <c r="E45" s="57">
        <f t="shared" si="5"/>
        <v>-146843490</v>
      </c>
      <c r="F45" s="58">
        <f t="shared" si="5"/>
        <v>-150370918</v>
      </c>
      <c r="G45" s="58">
        <f t="shared" si="5"/>
        <v>184484780</v>
      </c>
      <c r="H45" s="58">
        <f t="shared" si="5"/>
        <v>-45185022</v>
      </c>
      <c r="I45" s="58">
        <f t="shared" si="5"/>
        <v>-20905236</v>
      </c>
      <c r="J45" s="58">
        <f t="shared" si="5"/>
        <v>118394522</v>
      </c>
      <c r="K45" s="58">
        <f t="shared" si="5"/>
        <v>-36826821</v>
      </c>
      <c r="L45" s="58">
        <f t="shared" si="5"/>
        <v>-53612092</v>
      </c>
      <c r="M45" s="58">
        <f t="shared" si="5"/>
        <v>-25400102</v>
      </c>
      <c r="N45" s="58">
        <f t="shared" si="5"/>
        <v>-115839015</v>
      </c>
      <c r="O45" s="58">
        <f t="shared" si="5"/>
        <v>-41492858</v>
      </c>
      <c r="P45" s="58">
        <f t="shared" si="5"/>
        <v>116805745</v>
      </c>
      <c r="Q45" s="58">
        <f t="shared" si="5"/>
        <v>-36787541</v>
      </c>
      <c r="R45" s="58">
        <f t="shared" si="5"/>
        <v>38525346</v>
      </c>
      <c r="S45" s="58">
        <f t="shared" si="5"/>
        <v>25717708</v>
      </c>
      <c r="T45" s="58">
        <f t="shared" si="5"/>
        <v>73654151</v>
      </c>
      <c r="U45" s="58">
        <f t="shared" si="5"/>
        <v>-23878265</v>
      </c>
      <c r="V45" s="58">
        <f t="shared" si="5"/>
        <v>75493594</v>
      </c>
      <c r="W45" s="58">
        <f t="shared" si="5"/>
        <v>116574447</v>
      </c>
      <c r="X45" s="58">
        <f t="shared" si="5"/>
        <v>-150370919</v>
      </c>
      <c r="Y45" s="58">
        <f t="shared" si="5"/>
        <v>266945366</v>
      </c>
      <c r="Z45" s="59">
        <f>+IF(X45&lt;&gt;0,+(Y45/X45)*100,0)</f>
        <v>-177.52459569659212</v>
      </c>
      <c r="AA45" s="56">
        <f>SUM(AA43:AA44)</f>
        <v>-150370918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-163337311</v>
      </c>
      <c r="D47" s="71">
        <f>SUM(D45:D46)</f>
        <v>0</v>
      </c>
      <c r="E47" s="72">
        <f t="shared" si="6"/>
        <v>-146843490</v>
      </c>
      <c r="F47" s="73">
        <f t="shared" si="6"/>
        <v>-150370918</v>
      </c>
      <c r="G47" s="73">
        <f t="shared" si="6"/>
        <v>184484780</v>
      </c>
      <c r="H47" s="74">
        <f t="shared" si="6"/>
        <v>-45185022</v>
      </c>
      <c r="I47" s="74">
        <f t="shared" si="6"/>
        <v>-20905236</v>
      </c>
      <c r="J47" s="74">
        <f t="shared" si="6"/>
        <v>118394522</v>
      </c>
      <c r="K47" s="74">
        <f t="shared" si="6"/>
        <v>-36826821</v>
      </c>
      <c r="L47" s="74">
        <f t="shared" si="6"/>
        <v>-53612092</v>
      </c>
      <c r="M47" s="73">
        <f t="shared" si="6"/>
        <v>-25400102</v>
      </c>
      <c r="N47" s="73">
        <f t="shared" si="6"/>
        <v>-115839015</v>
      </c>
      <c r="O47" s="74">
        <f t="shared" si="6"/>
        <v>-41492858</v>
      </c>
      <c r="P47" s="74">
        <f t="shared" si="6"/>
        <v>116805745</v>
      </c>
      <c r="Q47" s="74">
        <f t="shared" si="6"/>
        <v>-36787541</v>
      </c>
      <c r="R47" s="74">
        <f t="shared" si="6"/>
        <v>38525346</v>
      </c>
      <c r="S47" s="74">
        <f t="shared" si="6"/>
        <v>25717708</v>
      </c>
      <c r="T47" s="73">
        <f t="shared" si="6"/>
        <v>73654151</v>
      </c>
      <c r="U47" s="73">
        <f t="shared" si="6"/>
        <v>-23878265</v>
      </c>
      <c r="V47" s="74">
        <f t="shared" si="6"/>
        <v>75493594</v>
      </c>
      <c r="W47" s="74">
        <f t="shared" si="6"/>
        <v>116574447</v>
      </c>
      <c r="X47" s="74">
        <f t="shared" si="6"/>
        <v>-150370919</v>
      </c>
      <c r="Y47" s="74">
        <f t="shared" si="6"/>
        <v>266945366</v>
      </c>
      <c r="Z47" s="75">
        <f>+IF(X47&lt;&gt;0,+(Y47/X47)*100,0)</f>
        <v>-177.52459569659212</v>
      </c>
      <c r="AA47" s="76">
        <f>SUM(AA45:AA46)</f>
        <v>-150370918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1203681652</v>
      </c>
      <c r="D9" s="6"/>
      <c r="E9" s="7">
        <v>1330442071</v>
      </c>
      <c r="F9" s="8">
        <v>1267313334</v>
      </c>
      <c r="G9" s="8">
        <v>101226321</v>
      </c>
      <c r="H9" s="8">
        <v>101096295</v>
      </c>
      <c r="I9" s="8">
        <v>101276983</v>
      </c>
      <c r="J9" s="8">
        <v>303599599</v>
      </c>
      <c r="K9" s="8">
        <v>102458204</v>
      </c>
      <c r="L9" s="8">
        <v>107184403</v>
      </c>
      <c r="M9" s="8">
        <v>100490791</v>
      </c>
      <c r="N9" s="8">
        <v>310133398</v>
      </c>
      <c r="O9" s="8">
        <v>100922510</v>
      </c>
      <c r="P9" s="8">
        <v>104808077</v>
      </c>
      <c r="Q9" s="8">
        <v>105805391</v>
      </c>
      <c r="R9" s="8">
        <v>311535978</v>
      </c>
      <c r="S9" s="8">
        <v>98082431</v>
      </c>
      <c r="T9" s="8">
        <v>107248574</v>
      </c>
      <c r="U9" s="8">
        <v>108182363</v>
      </c>
      <c r="V9" s="8">
        <v>313513368</v>
      </c>
      <c r="W9" s="8">
        <v>1238782343</v>
      </c>
      <c r="X9" s="8">
        <v>1267313334</v>
      </c>
      <c r="Y9" s="8">
        <v>-28530991</v>
      </c>
      <c r="Z9" s="2">
        <v>-2.2512973101883262</v>
      </c>
      <c r="AA9" s="6">
        <v>1267313334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45949176</v>
      </c>
      <c r="D13" s="6"/>
      <c r="E13" s="7">
        <v>44214798</v>
      </c>
      <c r="F13" s="8">
        <v>36195552</v>
      </c>
      <c r="G13" s="8">
        <v>3554234</v>
      </c>
      <c r="H13" s="8">
        <v>2738656</v>
      </c>
      <c r="I13" s="8">
        <v>2935168</v>
      </c>
      <c r="J13" s="8">
        <v>9228058</v>
      </c>
      <c r="K13" s="8">
        <v>2800788</v>
      </c>
      <c r="L13" s="8">
        <v>3020361</v>
      </c>
      <c r="M13" s="8">
        <v>2683091</v>
      </c>
      <c r="N13" s="8">
        <v>8504240</v>
      </c>
      <c r="O13" s="8">
        <v>2750664</v>
      </c>
      <c r="P13" s="8">
        <v>2569605</v>
      </c>
      <c r="Q13" s="8">
        <v>2607291</v>
      </c>
      <c r="R13" s="8">
        <v>7927560</v>
      </c>
      <c r="S13" s="8">
        <v>2595571</v>
      </c>
      <c r="T13" s="8">
        <v>2828380</v>
      </c>
      <c r="U13" s="8">
        <v>2637018</v>
      </c>
      <c r="V13" s="8">
        <v>8060969</v>
      </c>
      <c r="W13" s="8">
        <v>33720827</v>
      </c>
      <c r="X13" s="8">
        <v>36195553</v>
      </c>
      <c r="Y13" s="8">
        <v>-2474726</v>
      </c>
      <c r="Z13" s="2">
        <v>-6.8370995740830374</v>
      </c>
      <c r="AA13" s="6">
        <v>36195552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141466</v>
      </c>
      <c r="D15" s="6"/>
      <c r="E15" s="7"/>
      <c r="F15" s="8"/>
      <c r="G15" s="8">
        <v>2400</v>
      </c>
      <c r="H15" s="8">
        <v>2783</v>
      </c>
      <c r="I15" s="8">
        <v>1913</v>
      </c>
      <c r="J15" s="8">
        <v>7096</v>
      </c>
      <c r="K15" s="8">
        <v>1730</v>
      </c>
      <c r="L15" s="8">
        <v>7217</v>
      </c>
      <c r="M15" s="8">
        <v>34937</v>
      </c>
      <c r="N15" s="8">
        <v>43884</v>
      </c>
      <c r="O15" s="8">
        <v>20842</v>
      </c>
      <c r="P15" s="8">
        <v>1933</v>
      </c>
      <c r="Q15" s="8">
        <v>4130</v>
      </c>
      <c r="R15" s="8">
        <v>26905</v>
      </c>
      <c r="S15" s="8">
        <v>2244</v>
      </c>
      <c r="T15" s="8">
        <v>4750</v>
      </c>
      <c r="U15" s="8">
        <v>3822</v>
      </c>
      <c r="V15" s="8">
        <v>10816</v>
      </c>
      <c r="W15" s="8">
        <v>88701</v>
      </c>
      <c r="X15" s="8"/>
      <c r="Y15" s="8">
        <v>88701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447898456</v>
      </c>
      <c r="D18" s="6"/>
      <c r="E18" s="7">
        <v>449869418</v>
      </c>
      <c r="F18" s="8">
        <v>549869419</v>
      </c>
      <c r="G18" s="8">
        <v>187445614</v>
      </c>
      <c r="H18" s="8"/>
      <c r="I18" s="8"/>
      <c r="J18" s="8">
        <v>187445614</v>
      </c>
      <c r="K18" s="8"/>
      <c r="L18" s="8"/>
      <c r="M18" s="8">
        <v>149956519</v>
      </c>
      <c r="N18" s="8">
        <v>149956519</v>
      </c>
      <c r="O18" s="8"/>
      <c r="P18" s="8"/>
      <c r="Q18" s="8">
        <v>135731097</v>
      </c>
      <c r="R18" s="8">
        <v>135731097</v>
      </c>
      <c r="S18" s="8">
        <v>6013548</v>
      </c>
      <c r="T18" s="8">
        <v>39937880</v>
      </c>
      <c r="U18" s="8"/>
      <c r="V18" s="8">
        <v>45951428</v>
      </c>
      <c r="W18" s="8">
        <v>519084658</v>
      </c>
      <c r="X18" s="8">
        <v>549869417</v>
      </c>
      <c r="Y18" s="8">
        <v>-30784759</v>
      </c>
      <c r="Z18" s="2">
        <v>-5.5985581391226926</v>
      </c>
      <c r="AA18" s="6">
        <v>549869419</v>
      </c>
    </row>
    <row r="19" spans="1:27" x14ac:dyDescent="0.25">
      <c r="A19" s="23" t="s">
        <v>46</v>
      </c>
      <c r="B19" s="29" t="s">
        <v>32</v>
      </c>
      <c r="C19" s="6">
        <v>2763995</v>
      </c>
      <c r="D19" s="6"/>
      <c r="E19" s="7">
        <v>3042686</v>
      </c>
      <c r="F19" s="26">
        <v>6587098</v>
      </c>
      <c r="G19" s="26">
        <v>281111</v>
      </c>
      <c r="H19" s="26">
        <v>464432</v>
      </c>
      <c r="I19" s="26">
        <v>1226772</v>
      </c>
      <c r="J19" s="26">
        <v>1972315</v>
      </c>
      <c r="K19" s="26">
        <v>184730</v>
      </c>
      <c r="L19" s="26">
        <v>234298</v>
      </c>
      <c r="M19" s="26">
        <v>202758</v>
      </c>
      <c r="N19" s="26">
        <v>621786</v>
      </c>
      <c r="O19" s="26">
        <v>193732</v>
      </c>
      <c r="P19" s="26">
        <v>432818</v>
      </c>
      <c r="Q19" s="26">
        <v>239495</v>
      </c>
      <c r="R19" s="26">
        <v>866045</v>
      </c>
      <c r="S19" s="26">
        <v>385742</v>
      </c>
      <c r="T19" s="26">
        <v>254718</v>
      </c>
      <c r="U19" s="26">
        <v>177746</v>
      </c>
      <c r="V19" s="26">
        <v>818206</v>
      </c>
      <c r="W19" s="26">
        <v>4278352</v>
      </c>
      <c r="X19" s="26">
        <v>6587111</v>
      </c>
      <c r="Y19" s="26">
        <v>-2308759</v>
      </c>
      <c r="Z19" s="27">
        <v>-35.049644677309978</v>
      </c>
      <c r="AA19" s="28">
        <v>6587098</v>
      </c>
    </row>
    <row r="20" spans="1:27" x14ac:dyDescent="0.25">
      <c r="A20" s="23" t="s">
        <v>47</v>
      </c>
      <c r="B20" s="29" t="s">
        <v>32</v>
      </c>
      <c r="C20" s="6">
        <v>190706</v>
      </c>
      <c r="D20" s="6"/>
      <c r="E20" s="7"/>
      <c r="F20" s="8"/>
      <c r="G20" s="8"/>
      <c r="H20" s="8"/>
      <c r="I20" s="30"/>
      <c r="J20" s="8"/>
      <c r="K20" s="8">
        <v>740</v>
      </c>
      <c r="L20" s="8"/>
      <c r="M20" s="8"/>
      <c r="N20" s="8">
        <v>740</v>
      </c>
      <c r="O20" s="8">
        <v>11667</v>
      </c>
      <c r="P20" s="30"/>
      <c r="Q20" s="8"/>
      <c r="R20" s="8">
        <v>11667</v>
      </c>
      <c r="S20" s="8"/>
      <c r="T20" s="8"/>
      <c r="U20" s="8"/>
      <c r="V20" s="8"/>
      <c r="W20" s="30">
        <v>12407</v>
      </c>
      <c r="X20" s="8"/>
      <c r="Y20" s="8">
        <v>12407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1700625451</v>
      </c>
      <c r="D21" s="33">
        <f t="shared" si="0"/>
        <v>0</v>
      </c>
      <c r="E21" s="34">
        <f t="shared" si="0"/>
        <v>1827568973</v>
      </c>
      <c r="F21" s="35">
        <f t="shared" si="0"/>
        <v>1859965403</v>
      </c>
      <c r="G21" s="35">
        <f t="shared" si="0"/>
        <v>292509680</v>
      </c>
      <c r="H21" s="35">
        <f t="shared" si="0"/>
        <v>104302166</v>
      </c>
      <c r="I21" s="35">
        <f t="shared" si="0"/>
        <v>105440836</v>
      </c>
      <c r="J21" s="35">
        <f t="shared" si="0"/>
        <v>502252682</v>
      </c>
      <c r="K21" s="35">
        <f t="shared" si="0"/>
        <v>105446192</v>
      </c>
      <c r="L21" s="35">
        <f t="shared" si="0"/>
        <v>110446279</v>
      </c>
      <c r="M21" s="35">
        <f t="shared" si="0"/>
        <v>253368096</v>
      </c>
      <c r="N21" s="35">
        <f t="shared" si="0"/>
        <v>469260567</v>
      </c>
      <c r="O21" s="35">
        <f t="shared" si="0"/>
        <v>103899415</v>
      </c>
      <c r="P21" s="35">
        <f t="shared" si="0"/>
        <v>107812433</v>
      </c>
      <c r="Q21" s="35">
        <f t="shared" si="0"/>
        <v>244387404</v>
      </c>
      <c r="R21" s="35">
        <f t="shared" si="0"/>
        <v>456099252</v>
      </c>
      <c r="S21" s="35">
        <f t="shared" si="0"/>
        <v>107079536</v>
      </c>
      <c r="T21" s="35">
        <f t="shared" si="0"/>
        <v>150274302</v>
      </c>
      <c r="U21" s="35">
        <f t="shared" si="0"/>
        <v>111000949</v>
      </c>
      <c r="V21" s="35">
        <f t="shared" si="0"/>
        <v>368354787</v>
      </c>
      <c r="W21" s="35">
        <f t="shared" si="0"/>
        <v>1795967288</v>
      </c>
      <c r="X21" s="35">
        <f t="shared" si="0"/>
        <v>1859965415</v>
      </c>
      <c r="Y21" s="35">
        <f t="shared" si="0"/>
        <v>-63998127</v>
      </c>
      <c r="Z21" s="36">
        <f>+IF(X21&lt;&gt;0,+(Y21/X21)*100,0)</f>
        <v>-3.4408234950970846</v>
      </c>
      <c r="AA21" s="33">
        <f>SUM(AA5:AA20)</f>
        <v>1859965403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1011956376</v>
      </c>
      <c r="D24" s="6"/>
      <c r="E24" s="7">
        <v>1016950230</v>
      </c>
      <c r="F24" s="8">
        <v>1121005914</v>
      </c>
      <c r="G24" s="8">
        <v>65492738</v>
      </c>
      <c r="H24" s="8">
        <v>76847097</v>
      </c>
      <c r="I24" s="8">
        <v>77937396</v>
      </c>
      <c r="J24" s="8">
        <v>220277231</v>
      </c>
      <c r="K24" s="8">
        <v>80594896</v>
      </c>
      <c r="L24" s="8">
        <v>122820130</v>
      </c>
      <c r="M24" s="8">
        <v>107447902</v>
      </c>
      <c r="N24" s="8">
        <v>310862928</v>
      </c>
      <c r="O24" s="8">
        <v>83737088</v>
      </c>
      <c r="P24" s="8">
        <v>85557616</v>
      </c>
      <c r="Q24" s="8">
        <v>83398568</v>
      </c>
      <c r="R24" s="8">
        <v>252693272</v>
      </c>
      <c r="S24" s="8">
        <v>89829612</v>
      </c>
      <c r="T24" s="8">
        <v>87702761</v>
      </c>
      <c r="U24" s="8">
        <v>85088700</v>
      </c>
      <c r="V24" s="8">
        <v>262621073</v>
      </c>
      <c r="W24" s="8">
        <v>1046454504</v>
      </c>
      <c r="X24" s="8">
        <v>1121005962</v>
      </c>
      <c r="Y24" s="8">
        <v>-74551458</v>
      </c>
      <c r="Z24" s="2">
        <v>-6.6504069137145221</v>
      </c>
      <c r="AA24" s="6">
        <v>1121005914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169854092</v>
      </c>
      <c r="D26" s="6"/>
      <c r="E26" s="7">
        <v>224997887</v>
      </c>
      <c r="F26" s="8">
        <v>148214144</v>
      </c>
      <c r="G26" s="8">
        <v>18749823</v>
      </c>
      <c r="H26" s="8">
        <v>18749824</v>
      </c>
      <c r="I26" s="8">
        <v>18749824</v>
      </c>
      <c r="J26" s="8">
        <v>56249471</v>
      </c>
      <c r="K26" s="8">
        <v>18749824</v>
      </c>
      <c r="L26" s="8">
        <v>18749824</v>
      </c>
      <c r="M26" s="8">
        <v>18749824</v>
      </c>
      <c r="N26" s="8">
        <v>56249472</v>
      </c>
      <c r="O26" s="8">
        <v>-112498943</v>
      </c>
      <c r="P26" s="8"/>
      <c r="Q26" s="8"/>
      <c r="R26" s="8">
        <v>-112498943</v>
      </c>
      <c r="S26" s="8"/>
      <c r="T26" s="8"/>
      <c r="U26" s="8"/>
      <c r="V26" s="8"/>
      <c r="W26" s="8"/>
      <c r="X26" s="8">
        <v>148214144</v>
      </c>
      <c r="Y26" s="8">
        <v>-148214144</v>
      </c>
      <c r="Z26" s="2">
        <v>-100</v>
      </c>
      <c r="AA26" s="6">
        <v>148214144</v>
      </c>
    </row>
    <row r="27" spans="1:27" x14ac:dyDescent="0.25">
      <c r="A27" s="25" t="s">
        <v>53</v>
      </c>
      <c r="B27" s="24" t="s">
        <v>32</v>
      </c>
      <c r="C27" s="6">
        <v>66452628</v>
      </c>
      <c r="D27" s="6"/>
      <c r="E27" s="7">
        <v>62381910</v>
      </c>
      <c r="F27" s="8">
        <v>62764111</v>
      </c>
      <c r="G27" s="8">
        <v>5153214</v>
      </c>
      <c r="H27" s="8">
        <v>5157538</v>
      </c>
      <c r="I27" s="8">
        <v>5186251</v>
      </c>
      <c r="J27" s="8">
        <v>15497003</v>
      </c>
      <c r="K27" s="8">
        <v>5190372</v>
      </c>
      <c r="L27" s="8">
        <v>5384119</v>
      </c>
      <c r="M27" s="8">
        <v>5227889</v>
      </c>
      <c r="N27" s="8">
        <v>15802380</v>
      </c>
      <c r="O27" s="8">
        <v>5223403</v>
      </c>
      <c r="P27" s="8">
        <v>5211512</v>
      </c>
      <c r="Q27" s="8">
        <v>5214523</v>
      </c>
      <c r="R27" s="8">
        <v>15649438</v>
      </c>
      <c r="S27" s="8">
        <v>5187859</v>
      </c>
      <c r="T27" s="8">
        <v>5269562</v>
      </c>
      <c r="U27" s="8">
        <v>5259999</v>
      </c>
      <c r="V27" s="8">
        <v>15717420</v>
      </c>
      <c r="W27" s="8">
        <v>62666241</v>
      </c>
      <c r="X27" s="8">
        <v>62764128</v>
      </c>
      <c r="Y27" s="8">
        <v>-97887</v>
      </c>
      <c r="Z27" s="2">
        <v>-0.15596010510972128</v>
      </c>
      <c r="AA27" s="6">
        <v>62764111</v>
      </c>
    </row>
    <row r="28" spans="1:27" x14ac:dyDescent="0.25">
      <c r="A28" s="25" t="s">
        <v>54</v>
      </c>
      <c r="B28" s="24" t="s">
        <v>32</v>
      </c>
      <c r="C28" s="6">
        <v>45990038</v>
      </c>
      <c r="D28" s="6"/>
      <c r="E28" s="7">
        <v>53561008</v>
      </c>
      <c r="F28" s="8">
        <v>53561008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53561008</v>
      </c>
      <c r="Y28" s="8">
        <v>-53561008</v>
      </c>
      <c r="Z28" s="2">
        <v>-100</v>
      </c>
      <c r="AA28" s="6">
        <v>53561008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98037993</v>
      </c>
      <c r="D30" s="6"/>
      <c r="E30" s="7">
        <v>122543710</v>
      </c>
      <c r="F30" s="8">
        <v>136103248</v>
      </c>
      <c r="G30" s="8">
        <v>1565656</v>
      </c>
      <c r="H30" s="8">
        <v>6851000</v>
      </c>
      <c r="I30" s="8">
        <v>6903457</v>
      </c>
      <c r="J30" s="8">
        <v>15320113</v>
      </c>
      <c r="K30" s="8">
        <v>11430188</v>
      </c>
      <c r="L30" s="8">
        <v>8291865</v>
      </c>
      <c r="M30" s="8">
        <v>12287051</v>
      </c>
      <c r="N30" s="8">
        <v>32009104</v>
      </c>
      <c r="O30" s="8">
        <v>9844657</v>
      </c>
      <c r="P30" s="8">
        <v>9335130</v>
      </c>
      <c r="Q30" s="8">
        <v>4583942</v>
      </c>
      <c r="R30" s="8">
        <v>23763729</v>
      </c>
      <c r="S30" s="8">
        <v>10604736</v>
      </c>
      <c r="T30" s="8">
        <v>13829721</v>
      </c>
      <c r="U30" s="8">
        <v>10408213</v>
      </c>
      <c r="V30" s="8">
        <v>34842670</v>
      </c>
      <c r="W30" s="8">
        <v>105935616</v>
      </c>
      <c r="X30" s="8">
        <v>136103264</v>
      </c>
      <c r="Y30" s="8">
        <v>-30167648</v>
      </c>
      <c r="Z30" s="2">
        <v>-22.165264162952035</v>
      </c>
      <c r="AA30" s="6">
        <v>136103248</v>
      </c>
    </row>
    <row r="31" spans="1:27" x14ac:dyDescent="0.25">
      <c r="A31" s="25" t="s">
        <v>57</v>
      </c>
      <c r="B31" s="24" t="s">
        <v>32</v>
      </c>
      <c r="C31" s="6">
        <v>910670499</v>
      </c>
      <c r="D31" s="6"/>
      <c r="E31" s="7">
        <v>959009229</v>
      </c>
      <c r="F31" s="8">
        <v>973718435</v>
      </c>
      <c r="G31" s="8">
        <v>4789023</v>
      </c>
      <c r="H31" s="8">
        <v>71636024</v>
      </c>
      <c r="I31" s="8">
        <v>79030369</v>
      </c>
      <c r="J31" s="8">
        <v>155455416</v>
      </c>
      <c r="K31" s="8">
        <v>86398760</v>
      </c>
      <c r="L31" s="8">
        <v>84268929</v>
      </c>
      <c r="M31" s="8">
        <v>69181574</v>
      </c>
      <c r="N31" s="8">
        <v>239849263</v>
      </c>
      <c r="O31" s="8">
        <v>96800527</v>
      </c>
      <c r="P31" s="8">
        <v>84967594</v>
      </c>
      <c r="Q31" s="8">
        <v>67537667</v>
      </c>
      <c r="R31" s="8">
        <v>249305788</v>
      </c>
      <c r="S31" s="8">
        <v>81297021</v>
      </c>
      <c r="T31" s="8">
        <v>91981420</v>
      </c>
      <c r="U31" s="8">
        <v>104052316</v>
      </c>
      <c r="V31" s="8">
        <v>277330757</v>
      </c>
      <c r="W31" s="8">
        <v>921941224</v>
      </c>
      <c r="X31" s="8">
        <v>973718485</v>
      </c>
      <c r="Y31" s="8">
        <v>-51777261</v>
      </c>
      <c r="Z31" s="2">
        <v>-5.3174774637250515</v>
      </c>
      <c r="AA31" s="6">
        <v>973718435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46746992</v>
      </c>
      <c r="D33" s="6"/>
      <c r="E33" s="7">
        <v>70258769</v>
      </c>
      <c r="F33" s="8">
        <v>125629087</v>
      </c>
      <c r="G33" s="8">
        <v>2670108</v>
      </c>
      <c r="H33" s="8">
        <v>12997595</v>
      </c>
      <c r="I33" s="8">
        <v>7974306</v>
      </c>
      <c r="J33" s="8">
        <v>23642009</v>
      </c>
      <c r="K33" s="8">
        <v>16568684</v>
      </c>
      <c r="L33" s="8">
        <v>9844274</v>
      </c>
      <c r="M33" s="8">
        <v>19971180</v>
      </c>
      <c r="N33" s="8">
        <v>46384138</v>
      </c>
      <c r="O33" s="8">
        <v>14130701</v>
      </c>
      <c r="P33" s="8">
        <v>10981110</v>
      </c>
      <c r="Q33" s="8">
        <v>31488647</v>
      </c>
      <c r="R33" s="8">
        <v>56600458</v>
      </c>
      <c r="S33" s="8">
        <v>14439256</v>
      </c>
      <c r="T33" s="8">
        <v>15284326</v>
      </c>
      <c r="U33" s="8">
        <v>13544239</v>
      </c>
      <c r="V33" s="8">
        <v>43267821</v>
      </c>
      <c r="W33" s="8">
        <v>169894426</v>
      </c>
      <c r="X33" s="8">
        <v>125629079</v>
      </c>
      <c r="Y33" s="8">
        <v>44265347</v>
      </c>
      <c r="Z33" s="2">
        <v>35.234953047773274</v>
      </c>
      <c r="AA33" s="6">
        <v>125629087</v>
      </c>
    </row>
    <row r="34" spans="1:27" x14ac:dyDescent="0.25">
      <c r="A34" s="23" t="s">
        <v>59</v>
      </c>
      <c r="B34" s="29" t="s">
        <v>32</v>
      </c>
      <c r="C34" s="6">
        <v>152226</v>
      </c>
      <c r="D34" s="6"/>
      <c r="E34" s="7">
        <v>118367</v>
      </c>
      <c r="F34" s="8">
        <v>120202</v>
      </c>
      <c r="G34" s="8"/>
      <c r="H34" s="8">
        <v>240</v>
      </c>
      <c r="I34" s="8">
        <v>299</v>
      </c>
      <c r="J34" s="8">
        <v>539</v>
      </c>
      <c r="K34" s="8">
        <v>1919</v>
      </c>
      <c r="L34" s="8">
        <v>798</v>
      </c>
      <c r="M34" s="8">
        <v>39062</v>
      </c>
      <c r="N34" s="8">
        <v>41779</v>
      </c>
      <c r="O34" s="8">
        <v>1836</v>
      </c>
      <c r="P34" s="8">
        <v>22405</v>
      </c>
      <c r="Q34" s="8">
        <v>3078</v>
      </c>
      <c r="R34" s="8">
        <v>27319</v>
      </c>
      <c r="S34" s="8"/>
      <c r="T34" s="8">
        <v>190</v>
      </c>
      <c r="U34" s="8">
        <v>26733</v>
      </c>
      <c r="V34" s="8">
        <v>26923</v>
      </c>
      <c r="W34" s="8">
        <v>96560</v>
      </c>
      <c r="X34" s="8">
        <v>120196</v>
      </c>
      <c r="Y34" s="8">
        <v>-23636</v>
      </c>
      <c r="Z34" s="2">
        <v>-19.664547905088355</v>
      </c>
      <c r="AA34" s="6">
        <v>120202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2349860844</v>
      </c>
      <c r="D35" s="33">
        <f>SUM(D24:D34)</f>
        <v>0</v>
      </c>
      <c r="E35" s="34">
        <f t="shared" si="1"/>
        <v>2509821110</v>
      </c>
      <c r="F35" s="35">
        <f t="shared" si="1"/>
        <v>2621116149</v>
      </c>
      <c r="G35" s="35">
        <f t="shared" si="1"/>
        <v>98420562</v>
      </c>
      <c r="H35" s="35">
        <f t="shared" si="1"/>
        <v>192239318</v>
      </c>
      <c r="I35" s="35">
        <f t="shared" si="1"/>
        <v>195781902</v>
      </c>
      <c r="J35" s="35">
        <f t="shared" si="1"/>
        <v>486441782</v>
      </c>
      <c r="K35" s="35">
        <f t="shared" si="1"/>
        <v>218934643</v>
      </c>
      <c r="L35" s="35">
        <f t="shared" si="1"/>
        <v>249359939</v>
      </c>
      <c r="M35" s="35">
        <f t="shared" si="1"/>
        <v>232904482</v>
      </c>
      <c r="N35" s="35">
        <f t="shared" si="1"/>
        <v>701199064</v>
      </c>
      <c r="O35" s="35">
        <f t="shared" si="1"/>
        <v>97239269</v>
      </c>
      <c r="P35" s="35">
        <f t="shared" si="1"/>
        <v>196075367</v>
      </c>
      <c r="Q35" s="35">
        <f t="shared" si="1"/>
        <v>192226425</v>
      </c>
      <c r="R35" s="35">
        <f t="shared" si="1"/>
        <v>485541061</v>
      </c>
      <c r="S35" s="35">
        <f t="shared" si="1"/>
        <v>201358484</v>
      </c>
      <c r="T35" s="35">
        <f t="shared" si="1"/>
        <v>214067980</v>
      </c>
      <c r="U35" s="35">
        <f t="shared" si="1"/>
        <v>218380200</v>
      </c>
      <c r="V35" s="35">
        <f t="shared" si="1"/>
        <v>633806664</v>
      </c>
      <c r="W35" s="35">
        <f t="shared" si="1"/>
        <v>2306988571</v>
      </c>
      <c r="X35" s="35">
        <f t="shared" si="1"/>
        <v>2621116266</v>
      </c>
      <c r="Y35" s="35">
        <f t="shared" si="1"/>
        <v>-314127695</v>
      </c>
      <c r="Z35" s="36">
        <f>+IF(X35&lt;&gt;0,+(Y35/X35)*100,0)</f>
        <v>-11.984500614289043</v>
      </c>
      <c r="AA35" s="33">
        <f>SUM(AA24:AA34)</f>
        <v>2621116149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-649235393</v>
      </c>
      <c r="D37" s="46">
        <f>+D21-D35</f>
        <v>0</v>
      </c>
      <c r="E37" s="47">
        <f t="shared" si="2"/>
        <v>-682252137</v>
      </c>
      <c r="F37" s="48">
        <f t="shared" si="2"/>
        <v>-761150746</v>
      </c>
      <c r="G37" s="48">
        <f t="shared" si="2"/>
        <v>194089118</v>
      </c>
      <c r="H37" s="48">
        <f t="shared" si="2"/>
        <v>-87937152</v>
      </c>
      <c r="I37" s="48">
        <f t="shared" si="2"/>
        <v>-90341066</v>
      </c>
      <c r="J37" s="48">
        <f t="shared" si="2"/>
        <v>15810900</v>
      </c>
      <c r="K37" s="48">
        <f t="shared" si="2"/>
        <v>-113488451</v>
      </c>
      <c r="L37" s="48">
        <f t="shared" si="2"/>
        <v>-138913660</v>
      </c>
      <c r="M37" s="48">
        <f t="shared" si="2"/>
        <v>20463614</v>
      </c>
      <c r="N37" s="48">
        <f t="shared" si="2"/>
        <v>-231938497</v>
      </c>
      <c r="O37" s="48">
        <f t="shared" si="2"/>
        <v>6660146</v>
      </c>
      <c r="P37" s="48">
        <f t="shared" si="2"/>
        <v>-88262934</v>
      </c>
      <c r="Q37" s="48">
        <f t="shared" si="2"/>
        <v>52160979</v>
      </c>
      <c r="R37" s="48">
        <f t="shared" si="2"/>
        <v>-29441809</v>
      </c>
      <c r="S37" s="48">
        <f t="shared" si="2"/>
        <v>-94278948</v>
      </c>
      <c r="T37" s="48">
        <f t="shared" si="2"/>
        <v>-63793678</v>
      </c>
      <c r="U37" s="48">
        <f t="shared" si="2"/>
        <v>-107379251</v>
      </c>
      <c r="V37" s="48">
        <f t="shared" si="2"/>
        <v>-265451877</v>
      </c>
      <c r="W37" s="48">
        <f t="shared" si="2"/>
        <v>-511021283</v>
      </c>
      <c r="X37" s="48">
        <f>IF(F21=F35,0,X21-X35)</f>
        <v>-761150851</v>
      </c>
      <c r="Y37" s="48">
        <f t="shared" si="2"/>
        <v>250129568</v>
      </c>
      <c r="Z37" s="49">
        <f>+IF(X37&lt;&gt;0,+(Y37/X37)*100,0)</f>
        <v>-32.862023036744922</v>
      </c>
      <c r="AA37" s="46">
        <f>+AA21-AA35</f>
        <v>-761150746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4683106</v>
      </c>
      <c r="D39" s="28"/>
      <c r="E39" s="7">
        <v>9053210</v>
      </c>
      <c r="F39" s="26">
        <v>12275817</v>
      </c>
      <c r="G39" s="26"/>
      <c r="H39" s="26">
        <v>3265018</v>
      </c>
      <c r="I39" s="26">
        <v>248611</v>
      </c>
      <c r="J39" s="26">
        <v>3513629</v>
      </c>
      <c r="K39" s="26">
        <v>578309</v>
      </c>
      <c r="L39" s="26">
        <v>843007</v>
      </c>
      <c r="M39" s="26">
        <v>254890</v>
      </c>
      <c r="N39" s="26">
        <v>1676206</v>
      </c>
      <c r="O39" s="26">
        <v>2259386</v>
      </c>
      <c r="P39" s="26">
        <v>634783</v>
      </c>
      <c r="Q39" s="26">
        <v>1709056</v>
      </c>
      <c r="R39" s="26">
        <v>4603225</v>
      </c>
      <c r="S39" s="26">
        <v>486326</v>
      </c>
      <c r="T39" s="26">
        <v>487752</v>
      </c>
      <c r="U39" s="26"/>
      <c r="V39" s="26">
        <v>974078</v>
      </c>
      <c r="W39" s="26">
        <v>10767138</v>
      </c>
      <c r="X39" s="26">
        <v>12275818</v>
      </c>
      <c r="Y39" s="26">
        <v>-1508680</v>
      </c>
      <c r="Z39" s="27">
        <v>-12.289853107955819</v>
      </c>
      <c r="AA39" s="28">
        <v>12275817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-644552287</v>
      </c>
      <c r="D41" s="56">
        <f>SUM(D37:D40)</f>
        <v>0</v>
      </c>
      <c r="E41" s="57">
        <f t="shared" si="3"/>
        <v>-673198927</v>
      </c>
      <c r="F41" s="58">
        <f t="shared" si="3"/>
        <v>-748874929</v>
      </c>
      <c r="G41" s="58">
        <f t="shared" si="3"/>
        <v>194089118</v>
      </c>
      <c r="H41" s="58">
        <f t="shared" si="3"/>
        <v>-84672134</v>
      </c>
      <c r="I41" s="58">
        <f t="shared" si="3"/>
        <v>-90092455</v>
      </c>
      <c r="J41" s="58">
        <f t="shared" si="3"/>
        <v>19324529</v>
      </c>
      <c r="K41" s="58">
        <f t="shared" si="3"/>
        <v>-112910142</v>
      </c>
      <c r="L41" s="58">
        <f t="shared" si="3"/>
        <v>-138070653</v>
      </c>
      <c r="M41" s="58">
        <f t="shared" si="3"/>
        <v>20718504</v>
      </c>
      <c r="N41" s="58">
        <f t="shared" si="3"/>
        <v>-230262291</v>
      </c>
      <c r="O41" s="58">
        <f t="shared" si="3"/>
        <v>8919532</v>
      </c>
      <c r="P41" s="58">
        <f t="shared" si="3"/>
        <v>-87628151</v>
      </c>
      <c r="Q41" s="58">
        <f t="shared" si="3"/>
        <v>53870035</v>
      </c>
      <c r="R41" s="58">
        <f t="shared" si="3"/>
        <v>-24838584</v>
      </c>
      <c r="S41" s="58">
        <f t="shared" si="3"/>
        <v>-93792622</v>
      </c>
      <c r="T41" s="58">
        <f t="shared" si="3"/>
        <v>-63305926</v>
      </c>
      <c r="U41" s="58">
        <f t="shared" si="3"/>
        <v>-107379251</v>
      </c>
      <c r="V41" s="58">
        <f t="shared" si="3"/>
        <v>-264477799</v>
      </c>
      <c r="W41" s="58">
        <f t="shared" si="3"/>
        <v>-500254145</v>
      </c>
      <c r="X41" s="58">
        <f t="shared" si="3"/>
        <v>-748875033</v>
      </c>
      <c r="Y41" s="58">
        <f t="shared" si="3"/>
        <v>248620888</v>
      </c>
      <c r="Z41" s="59">
        <f>+IF(X41&lt;&gt;0,+(Y41/X41)*100,0)</f>
        <v>-33.199249146285794</v>
      </c>
      <c r="AA41" s="56">
        <f>SUM(AA37:AA40)</f>
        <v>-748874929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-644552287</v>
      </c>
      <c r="D43" s="64">
        <f>+D41-D42</f>
        <v>0</v>
      </c>
      <c r="E43" s="65">
        <f t="shared" si="4"/>
        <v>-673198927</v>
      </c>
      <c r="F43" s="66">
        <f t="shared" si="4"/>
        <v>-748874929</v>
      </c>
      <c r="G43" s="66">
        <f t="shared" si="4"/>
        <v>194089118</v>
      </c>
      <c r="H43" s="66">
        <f t="shared" si="4"/>
        <v>-84672134</v>
      </c>
      <c r="I43" s="66">
        <f t="shared" si="4"/>
        <v>-90092455</v>
      </c>
      <c r="J43" s="66">
        <f t="shared" si="4"/>
        <v>19324529</v>
      </c>
      <c r="K43" s="66">
        <f t="shared" si="4"/>
        <v>-112910142</v>
      </c>
      <c r="L43" s="66">
        <f t="shared" si="4"/>
        <v>-138070653</v>
      </c>
      <c r="M43" s="66">
        <f t="shared" si="4"/>
        <v>20718504</v>
      </c>
      <c r="N43" s="66">
        <f t="shared" si="4"/>
        <v>-230262291</v>
      </c>
      <c r="O43" s="66">
        <f t="shared" si="4"/>
        <v>8919532</v>
      </c>
      <c r="P43" s="66">
        <f t="shared" si="4"/>
        <v>-87628151</v>
      </c>
      <c r="Q43" s="66">
        <f t="shared" si="4"/>
        <v>53870035</v>
      </c>
      <c r="R43" s="66">
        <f t="shared" si="4"/>
        <v>-24838584</v>
      </c>
      <c r="S43" s="66">
        <f t="shared" si="4"/>
        <v>-93792622</v>
      </c>
      <c r="T43" s="66">
        <f t="shared" si="4"/>
        <v>-63305926</v>
      </c>
      <c r="U43" s="66">
        <f t="shared" si="4"/>
        <v>-107379251</v>
      </c>
      <c r="V43" s="66">
        <f t="shared" si="4"/>
        <v>-264477799</v>
      </c>
      <c r="W43" s="66">
        <f t="shared" si="4"/>
        <v>-500254145</v>
      </c>
      <c r="X43" s="66">
        <f t="shared" si="4"/>
        <v>-748875033</v>
      </c>
      <c r="Y43" s="66">
        <f t="shared" si="4"/>
        <v>248620888</v>
      </c>
      <c r="Z43" s="67">
        <f>+IF(X43&lt;&gt;0,+(Y43/X43)*100,0)</f>
        <v>-33.199249146285794</v>
      </c>
      <c r="AA43" s="64">
        <f>+AA41-AA42</f>
        <v>-748874929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-644552287</v>
      </c>
      <c r="D45" s="56">
        <f>SUM(D43:D44)</f>
        <v>0</v>
      </c>
      <c r="E45" s="57">
        <f t="shared" si="5"/>
        <v>-673198927</v>
      </c>
      <c r="F45" s="58">
        <f t="shared" si="5"/>
        <v>-748874929</v>
      </c>
      <c r="G45" s="58">
        <f t="shared" si="5"/>
        <v>194089118</v>
      </c>
      <c r="H45" s="58">
        <f t="shared" si="5"/>
        <v>-84672134</v>
      </c>
      <c r="I45" s="58">
        <f t="shared" si="5"/>
        <v>-90092455</v>
      </c>
      <c r="J45" s="58">
        <f t="shared" si="5"/>
        <v>19324529</v>
      </c>
      <c r="K45" s="58">
        <f t="shared" si="5"/>
        <v>-112910142</v>
      </c>
      <c r="L45" s="58">
        <f t="shared" si="5"/>
        <v>-138070653</v>
      </c>
      <c r="M45" s="58">
        <f t="shared" si="5"/>
        <v>20718504</v>
      </c>
      <c r="N45" s="58">
        <f t="shared" si="5"/>
        <v>-230262291</v>
      </c>
      <c r="O45" s="58">
        <f t="shared" si="5"/>
        <v>8919532</v>
      </c>
      <c r="P45" s="58">
        <f t="shared" si="5"/>
        <v>-87628151</v>
      </c>
      <c r="Q45" s="58">
        <f t="shared" si="5"/>
        <v>53870035</v>
      </c>
      <c r="R45" s="58">
        <f t="shared" si="5"/>
        <v>-24838584</v>
      </c>
      <c r="S45" s="58">
        <f t="shared" si="5"/>
        <v>-93792622</v>
      </c>
      <c r="T45" s="58">
        <f t="shared" si="5"/>
        <v>-63305926</v>
      </c>
      <c r="U45" s="58">
        <f t="shared" si="5"/>
        <v>-107379251</v>
      </c>
      <c r="V45" s="58">
        <f t="shared" si="5"/>
        <v>-264477799</v>
      </c>
      <c r="W45" s="58">
        <f t="shared" si="5"/>
        <v>-500254145</v>
      </c>
      <c r="X45" s="58">
        <f t="shared" si="5"/>
        <v>-748875033</v>
      </c>
      <c r="Y45" s="58">
        <f t="shared" si="5"/>
        <v>248620888</v>
      </c>
      <c r="Z45" s="59">
        <f>+IF(X45&lt;&gt;0,+(Y45/X45)*100,0)</f>
        <v>-33.199249146285794</v>
      </c>
      <c r="AA45" s="56">
        <f>SUM(AA43:AA44)</f>
        <v>-748874929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-644552287</v>
      </c>
      <c r="D47" s="71">
        <f>SUM(D45:D46)</f>
        <v>0</v>
      </c>
      <c r="E47" s="72">
        <f t="shared" si="6"/>
        <v>-673198927</v>
      </c>
      <c r="F47" s="73">
        <f t="shared" si="6"/>
        <v>-748874929</v>
      </c>
      <c r="G47" s="73">
        <f t="shared" si="6"/>
        <v>194089118</v>
      </c>
      <c r="H47" s="74">
        <f t="shared" si="6"/>
        <v>-84672134</v>
      </c>
      <c r="I47" s="74">
        <f t="shared" si="6"/>
        <v>-90092455</v>
      </c>
      <c r="J47" s="74">
        <f t="shared" si="6"/>
        <v>19324529</v>
      </c>
      <c r="K47" s="74">
        <f t="shared" si="6"/>
        <v>-112910142</v>
      </c>
      <c r="L47" s="74">
        <f t="shared" si="6"/>
        <v>-138070653</v>
      </c>
      <c r="M47" s="73">
        <f t="shared" si="6"/>
        <v>20718504</v>
      </c>
      <c r="N47" s="73">
        <f t="shared" si="6"/>
        <v>-230262291</v>
      </c>
      <c r="O47" s="74">
        <f t="shared" si="6"/>
        <v>8919532</v>
      </c>
      <c r="P47" s="74">
        <f t="shared" si="6"/>
        <v>-87628151</v>
      </c>
      <c r="Q47" s="74">
        <f t="shared" si="6"/>
        <v>53870035</v>
      </c>
      <c r="R47" s="74">
        <f t="shared" si="6"/>
        <v>-24838584</v>
      </c>
      <c r="S47" s="74">
        <f t="shared" si="6"/>
        <v>-93792622</v>
      </c>
      <c r="T47" s="73">
        <f t="shared" si="6"/>
        <v>-63305926</v>
      </c>
      <c r="U47" s="73">
        <f t="shared" si="6"/>
        <v>-107379251</v>
      </c>
      <c r="V47" s="74">
        <f t="shared" si="6"/>
        <v>-264477799</v>
      </c>
      <c r="W47" s="74">
        <f t="shared" si="6"/>
        <v>-500254145</v>
      </c>
      <c r="X47" s="74">
        <f t="shared" si="6"/>
        <v>-748875033</v>
      </c>
      <c r="Y47" s="74">
        <f t="shared" si="6"/>
        <v>248620888</v>
      </c>
      <c r="Z47" s="75">
        <f>+IF(X47&lt;&gt;0,+(Y47/X47)*100,0)</f>
        <v>-33.199249146285794</v>
      </c>
      <c r="AA47" s="76">
        <f>SUM(AA45:AA46)</f>
        <v>-748874929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-98105</v>
      </c>
      <c r="D5" s="6"/>
      <c r="E5" s="7"/>
      <c r="F5" s="8"/>
      <c r="G5" s="8">
        <v>-8490</v>
      </c>
      <c r="H5" s="8">
        <v>-8490</v>
      </c>
      <c r="I5" s="8">
        <v>-8490</v>
      </c>
      <c r="J5" s="8">
        <v>-25470</v>
      </c>
      <c r="K5" s="8">
        <v>-8490</v>
      </c>
      <c r="L5" s="8">
        <v>-8490</v>
      </c>
      <c r="M5" s="8">
        <v>-8490</v>
      </c>
      <c r="N5" s="8">
        <v>-25470</v>
      </c>
      <c r="O5" s="8">
        <v>-8490</v>
      </c>
      <c r="P5" s="8">
        <v>-8490</v>
      </c>
      <c r="Q5" s="8">
        <v>-8490</v>
      </c>
      <c r="R5" s="8">
        <v>-25470</v>
      </c>
      <c r="S5" s="8">
        <v>-8490</v>
      </c>
      <c r="T5" s="8">
        <v>-8490</v>
      </c>
      <c r="U5" s="8">
        <v>-8490</v>
      </c>
      <c r="V5" s="8">
        <v>-25470</v>
      </c>
      <c r="W5" s="8">
        <v>-101880</v>
      </c>
      <c r="X5" s="8"/>
      <c r="Y5" s="8">
        <v>-101880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-1654549</v>
      </c>
      <c r="D6" s="6"/>
      <c r="E6" s="7"/>
      <c r="F6" s="8"/>
      <c r="G6" s="8">
        <v>-118712</v>
      </c>
      <c r="H6" s="8">
        <v>-334120</v>
      </c>
      <c r="I6" s="8">
        <v>-139050</v>
      </c>
      <c r="J6" s="8">
        <v>-591882</v>
      </c>
      <c r="K6" s="8">
        <v>-106130</v>
      </c>
      <c r="L6" s="8">
        <v>130112</v>
      </c>
      <c r="M6" s="8">
        <v>-88011</v>
      </c>
      <c r="N6" s="8">
        <v>-64029</v>
      </c>
      <c r="O6" s="8">
        <v>-132556</v>
      </c>
      <c r="P6" s="8">
        <v>-334120</v>
      </c>
      <c r="Q6" s="8">
        <v>-334120</v>
      </c>
      <c r="R6" s="8">
        <v>-800796</v>
      </c>
      <c r="S6" s="8">
        <v>-334120</v>
      </c>
      <c r="T6" s="8">
        <v>-334120</v>
      </c>
      <c r="U6" s="8">
        <v>-334120</v>
      </c>
      <c r="V6" s="8">
        <v>-1002360</v>
      </c>
      <c r="W6" s="8">
        <v>-2459067</v>
      </c>
      <c r="X6" s="8"/>
      <c r="Y6" s="8">
        <v>-2459067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-392115</v>
      </c>
      <c r="D7" s="6"/>
      <c r="E7" s="7"/>
      <c r="F7" s="8"/>
      <c r="G7" s="8">
        <v>-27793</v>
      </c>
      <c r="H7" s="8">
        <v>-22292</v>
      </c>
      <c r="I7" s="8">
        <v>-32662</v>
      </c>
      <c r="J7" s="8">
        <v>-82747</v>
      </c>
      <c r="K7" s="8">
        <v>-28896</v>
      </c>
      <c r="L7" s="8">
        <v>-22213</v>
      </c>
      <c r="M7" s="8">
        <v>-20977</v>
      </c>
      <c r="N7" s="8">
        <v>-72086</v>
      </c>
      <c r="O7" s="8">
        <v>-36413</v>
      </c>
      <c r="P7" s="8">
        <v>-22292</v>
      </c>
      <c r="Q7" s="8">
        <v>-22292</v>
      </c>
      <c r="R7" s="8">
        <v>-80997</v>
      </c>
      <c r="S7" s="8">
        <v>-22292</v>
      </c>
      <c r="T7" s="8">
        <v>-22292</v>
      </c>
      <c r="U7" s="8">
        <v>-22292</v>
      </c>
      <c r="V7" s="8">
        <v>-66876</v>
      </c>
      <c r="W7" s="8">
        <v>-302706</v>
      </c>
      <c r="X7" s="8"/>
      <c r="Y7" s="8">
        <v>-302706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-3636</v>
      </c>
      <c r="D8" s="6"/>
      <c r="E8" s="7"/>
      <c r="F8" s="8"/>
      <c r="G8" s="8">
        <v>-2729</v>
      </c>
      <c r="H8" s="8">
        <v>-3012</v>
      </c>
      <c r="I8" s="8">
        <v>-3916</v>
      </c>
      <c r="J8" s="8">
        <v>-9657</v>
      </c>
      <c r="K8" s="8">
        <v>-315</v>
      </c>
      <c r="L8" s="8">
        <v>-315</v>
      </c>
      <c r="M8" s="8">
        <v>-315</v>
      </c>
      <c r="N8" s="8">
        <v>-945</v>
      </c>
      <c r="O8" s="8">
        <v>-315</v>
      </c>
      <c r="P8" s="8">
        <v>-315</v>
      </c>
      <c r="Q8" s="8">
        <v>-315</v>
      </c>
      <c r="R8" s="8">
        <v>-945</v>
      </c>
      <c r="S8" s="8">
        <v>-315</v>
      </c>
      <c r="T8" s="8">
        <v>-315</v>
      </c>
      <c r="U8" s="8">
        <v>-315</v>
      </c>
      <c r="V8" s="8">
        <v>-945</v>
      </c>
      <c r="W8" s="8">
        <v>-12492</v>
      </c>
      <c r="X8" s="8"/>
      <c r="Y8" s="8">
        <v>-12492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7767555602</v>
      </c>
      <c r="D9" s="6"/>
      <c r="E9" s="7">
        <v>8287616027</v>
      </c>
      <c r="F9" s="8">
        <v>8364440729</v>
      </c>
      <c r="G9" s="8">
        <v>653325460</v>
      </c>
      <c r="H9" s="8">
        <v>739775707</v>
      </c>
      <c r="I9" s="8">
        <v>726628492</v>
      </c>
      <c r="J9" s="8">
        <v>2119729659</v>
      </c>
      <c r="K9" s="8">
        <v>703555846</v>
      </c>
      <c r="L9" s="8">
        <v>796609020</v>
      </c>
      <c r="M9" s="8">
        <v>676276619</v>
      </c>
      <c r="N9" s="8">
        <v>2176441485</v>
      </c>
      <c r="O9" s="8">
        <v>725793878</v>
      </c>
      <c r="P9" s="8">
        <v>745038033</v>
      </c>
      <c r="Q9" s="8">
        <v>751755742</v>
      </c>
      <c r="R9" s="8">
        <v>2222587653</v>
      </c>
      <c r="S9" s="8">
        <v>747137818</v>
      </c>
      <c r="T9" s="8">
        <v>789750053</v>
      </c>
      <c r="U9" s="8">
        <v>604775812</v>
      </c>
      <c r="V9" s="8">
        <v>2141663683</v>
      </c>
      <c r="W9" s="8">
        <v>8660422480</v>
      </c>
      <c r="X9" s="8">
        <v>8364440729</v>
      </c>
      <c r="Y9" s="8">
        <v>295981751</v>
      </c>
      <c r="Z9" s="2">
        <v>3.5385719211783537</v>
      </c>
      <c r="AA9" s="6">
        <v>8364440729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4637708</v>
      </c>
      <c r="D11" s="6"/>
      <c r="E11" s="7">
        <v>5042745</v>
      </c>
      <c r="F11" s="8">
        <v>5002745</v>
      </c>
      <c r="G11" s="8"/>
      <c r="H11" s="8">
        <v>394597</v>
      </c>
      <c r="I11" s="8">
        <v>418945</v>
      </c>
      <c r="J11" s="8">
        <v>813542</v>
      </c>
      <c r="K11" s="8">
        <v>403143</v>
      </c>
      <c r="L11" s="8">
        <v>397016</v>
      </c>
      <c r="M11" s="8">
        <v>391615</v>
      </c>
      <c r="N11" s="8">
        <v>1191774</v>
      </c>
      <c r="O11" s="8">
        <v>398140</v>
      </c>
      <c r="P11" s="8">
        <v>411991</v>
      </c>
      <c r="Q11" s="8">
        <v>420440</v>
      </c>
      <c r="R11" s="8">
        <v>1230571</v>
      </c>
      <c r="S11" s="8">
        <v>396585</v>
      </c>
      <c r="T11" s="8">
        <v>397579</v>
      </c>
      <c r="U11" s="8">
        <v>405531</v>
      </c>
      <c r="V11" s="8">
        <v>1199695</v>
      </c>
      <c r="W11" s="8">
        <v>4435582</v>
      </c>
      <c r="X11" s="8">
        <v>5002748</v>
      </c>
      <c r="Y11" s="8">
        <v>-567166</v>
      </c>
      <c r="Z11" s="2">
        <v>-11.337089135810958</v>
      </c>
      <c r="AA11" s="6">
        <v>5002745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138739616</v>
      </c>
      <c r="D13" s="6"/>
      <c r="E13" s="7">
        <v>123106973</v>
      </c>
      <c r="F13" s="8">
        <v>115087727</v>
      </c>
      <c r="G13" s="8">
        <v>9381310</v>
      </c>
      <c r="H13" s="8">
        <v>11261865</v>
      </c>
      <c r="I13" s="8">
        <v>11793871</v>
      </c>
      <c r="J13" s="8">
        <v>32437046</v>
      </c>
      <c r="K13" s="8">
        <v>11620586</v>
      </c>
      <c r="L13" s="8">
        <v>11664326</v>
      </c>
      <c r="M13" s="8">
        <v>11797470</v>
      </c>
      <c r="N13" s="8">
        <v>35082382</v>
      </c>
      <c r="O13" s="8">
        <v>12388403</v>
      </c>
      <c r="P13" s="8">
        <v>12721040</v>
      </c>
      <c r="Q13" s="8">
        <v>13203947</v>
      </c>
      <c r="R13" s="8">
        <v>38313390</v>
      </c>
      <c r="S13" s="8">
        <v>14316319</v>
      </c>
      <c r="T13" s="8">
        <v>14936947</v>
      </c>
      <c r="U13" s="8">
        <v>15433192</v>
      </c>
      <c r="V13" s="8">
        <v>44686458</v>
      </c>
      <c r="W13" s="8">
        <v>150519276</v>
      </c>
      <c r="X13" s="8">
        <v>115087729</v>
      </c>
      <c r="Y13" s="8">
        <v>35431547</v>
      </c>
      <c r="Z13" s="2">
        <v>30.786555011438278</v>
      </c>
      <c r="AA13" s="6">
        <v>115087727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141466</v>
      </c>
      <c r="D15" s="6"/>
      <c r="E15" s="7">
        <v>8647</v>
      </c>
      <c r="F15" s="8">
        <v>8647</v>
      </c>
      <c r="G15" s="8">
        <v>2400</v>
      </c>
      <c r="H15" s="8">
        <v>2783</v>
      </c>
      <c r="I15" s="8">
        <v>1913</v>
      </c>
      <c r="J15" s="8">
        <v>7096</v>
      </c>
      <c r="K15" s="8">
        <v>1730</v>
      </c>
      <c r="L15" s="8">
        <v>7217</v>
      </c>
      <c r="M15" s="8">
        <v>34937</v>
      </c>
      <c r="N15" s="8">
        <v>43884</v>
      </c>
      <c r="O15" s="8">
        <v>20842</v>
      </c>
      <c r="P15" s="8">
        <v>1933</v>
      </c>
      <c r="Q15" s="8">
        <v>4130</v>
      </c>
      <c r="R15" s="8">
        <v>26905</v>
      </c>
      <c r="S15" s="8">
        <v>2244</v>
      </c>
      <c r="T15" s="8">
        <v>4750</v>
      </c>
      <c r="U15" s="8">
        <v>3822</v>
      </c>
      <c r="V15" s="8">
        <v>10816</v>
      </c>
      <c r="W15" s="8">
        <v>88701</v>
      </c>
      <c r="X15" s="8">
        <v>8647</v>
      </c>
      <c r="Y15" s="8">
        <v>80054</v>
      </c>
      <c r="Z15" s="2">
        <v>925.80085578813464</v>
      </c>
      <c r="AA15" s="6">
        <v>8647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2954745027</v>
      </c>
      <c r="D18" s="6"/>
      <c r="E18" s="7">
        <v>2112478594</v>
      </c>
      <c r="F18" s="8">
        <v>2223399610</v>
      </c>
      <c r="G18" s="8">
        <v>794509693</v>
      </c>
      <c r="H18" s="8">
        <v>92024836</v>
      </c>
      <c r="I18" s="8">
        <v>151974246</v>
      </c>
      <c r="J18" s="8">
        <v>1038508775</v>
      </c>
      <c r="K18" s="8">
        <v>92024836</v>
      </c>
      <c r="L18" s="8">
        <v>92024836</v>
      </c>
      <c r="M18" s="8">
        <v>582233857</v>
      </c>
      <c r="N18" s="8">
        <v>766283529</v>
      </c>
      <c r="O18" s="8">
        <v>20483145</v>
      </c>
      <c r="P18" s="8">
        <v>235345272</v>
      </c>
      <c r="Q18" s="8">
        <v>692446948</v>
      </c>
      <c r="R18" s="8">
        <v>948275365</v>
      </c>
      <c r="S18" s="8">
        <v>88430884</v>
      </c>
      <c r="T18" s="8">
        <v>246925603</v>
      </c>
      <c r="U18" s="8">
        <v>126927000</v>
      </c>
      <c r="V18" s="8">
        <v>462283487</v>
      </c>
      <c r="W18" s="8">
        <v>3215351156</v>
      </c>
      <c r="X18" s="8">
        <v>2223399608</v>
      </c>
      <c r="Y18" s="8">
        <v>991951548</v>
      </c>
      <c r="Z18" s="2">
        <v>44.614182013474569</v>
      </c>
      <c r="AA18" s="6">
        <v>2223399610</v>
      </c>
    </row>
    <row r="19" spans="1:27" x14ac:dyDescent="0.25">
      <c r="A19" s="23" t="s">
        <v>46</v>
      </c>
      <c r="B19" s="29" t="s">
        <v>32</v>
      </c>
      <c r="C19" s="6">
        <v>19513804</v>
      </c>
      <c r="D19" s="6"/>
      <c r="E19" s="7">
        <v>24449633</v>
      </c>
      <c r="F19" s="26">
        <v>28244045</v>
      </c>
      <c r="G19" s="26">
        <v>457959</v>
      </c>
      <c r="H19" s="26">
        <v>1600214</v>
      </c>
      <c r="I19" s="26">
        <v>2395053</v>
      </c>
      <c r="J19" s="26">
        <v>4453226</v>
      </c>
      <c r="K19" s="26">
        <v>673708</v>
      </c>
      <c r="L19" s="26">
        <v>676028</v>
      </c>
      <c r="M19" s="26">
        <v>608562</v>
      </c>
      <c r="N19" s="26">
        <v>1958298</v>
      </c>
      <c r="O19" s="26">
        <v>3411792</v>
      </c>
      <c r="P19" s="26">
        <v>2125590</v>
      </c>
      <c r="Q19" s="26">
        <v>1852916</v>
      </c>
      <c r="R19" s="26">
        <v>7390298</v>
      </c>
      <c r="S19" s="26">
        <v>1635885</v>
      </c>
      <c r="T19" s="26">
        <v>1308977</v>
      </c>
      <c r="U19" s="26">
        <v>8915202</v>
      </c>
      <c r="V19" s="26">
        <v>11860064</v>
      </c>
      <c r="W19" s="26">
        <v>25661886</v>
      </c>
      <c r="X19" s="26">
        <v>28244054</v>
      </c>
      <c r="Y19" s="26">
        <v>-2582168</v>
      </c>
      <c r="Z19" s="27">
        <v>-9.1423419598333862</v>
      </c>
      <c r="AA19" s="28">
        <v>28244045</v>
      </c>
    </row>
    <row r="20" spans="1:27" x14ac:dyDescent="0.25">
      <c r="A20" s="23" t="s">
        <v>47</v>
      </c>
      <c r="B20" s="29" t="s">
        <v>32</v>
      </c>
      <c r="C20" s="6">
        <v>253907</v>
      </c>
      <c r="D20" s="6"/>
      <c r="E20" s="7"/>
      <c r="F20" s="8"/>
      <c r="G20" s="8"/>
      <c r="H20" s="8"/>
      <c r="I20" s="30"/>
      <c r="J20" s="8"/>
      <c r="K20" s="8">
        <v>740</v>
      </c>
      <c r="L20" s="8"/>
      <c r="M20" s="8"/>
      <c r="N20" s="8">
        <v>740</v>
      </c>
      <c r="O20" s="8">
        <v>11667</v>
      </c>
      <c r="P20" s="30">
        <v>1412063</v>
      </c>
      <c r="Q20" s="8">
        <v>41390</v>
      </c>
      <c r="R20" s="8">
        <v>1465120</v>
      </c>
      <c r="S20" s="8"/>
      <c r="T20" s="8"/>
      <c r="U20" s="8">
        <v>631650</v>
      </c>
      <c r="V20" s="8">
        <v>631650</v>
      </c>
      <c r="W20" s="30">
        <v>2097510</v>
      </c>
      <c r="X20" s="8"/>
      <c r="Y20" s="8">
        <v>2097510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10883438725</v>
      </c>
      <c r="D21" s="33">
        <f t="shared" si="0"/>
        <v>0</v>
      </c>
      <c r="E21" s="34">
        <f t="shared" si="0"/>
        <v>10552702619</v>
      </c>
      <c r="F21" s="35">
        <f t="shared" si="0"/>
        <v>10736183503</v>
      </c>
      <c r="G21" s="35">
        <f t="shared" si="0"/>
        <v>1457519098</v>
      </c>
      <c r="H21" s="35">
        <f t="shared" si="0"/>
        <v>844692088</v>
      </c>
      <c r="I21" s="35">
        <f t="shared" si="0"/>
        <v>893028402</v>
      </c>
      <c r="J21" s="35">
        <f t="shared" si="0"/>
        <v>3195239588</v>
      </c>
      <c r="K21" s="35">
        <f t="shared" si="0"/>
        <v>808136758</v>
      </c>
      <c r="L21" s="35">
        <f t="shared" si="0"/>
        <v>901477537</v>
      </c>
      <c r="M21" s="35">
        <f t="shared" si="0"/>
        <v>1271225267</v>
      </c>
      <c r="N21" s="35">
        <f t="shared" si="0"/>
        <v>2980839562</v>
      </c>
      <c r="O21" s="35">
        <f t="shared" si="0"/>
        <v>762330093</v>
      </c>
      <c r="P21" s="35">
        <f t="shared" si="0"/>
        <v>996690705</v>
      </c>
      <c r="Q21" s="35">
        <f t="shared" si="0"/>
        <v>1459360296</v>
      </c>
      <c r="R21" s="35">
        <f t="shared" si="0"/>
        <v>3218381094</v>
      </c>
      <c r="S21" s="35">
        <f t="shared" si="0"/>
        <v>851554518</v>
      </c>
      <c r="T21" s="35">
        <f t="shared" si="0"/>
        <v>1052958692</v>
      </c>
      <c r="U21" s="35">
        <f t="shared" si="0"/>
        <v>756726992</v>
      </c>
      <c r="V21" s="35">
        <f t="shared" si="0"/>
        <v>2661240202</v>
      </c>
      <c r="W21" s="35">
        <f t="shared" si="0"/>
        <v>12055700446</v>
      </c>
      <c r="X21" s="35">
        <f t="shared" si="0"/>
        <v>10736183515</v>
      </c>
      <c r="Y21" s="35">
        <f t="shared" si="0"/>
        <v>1319516931</v>
      </c>
      <c r="Z21" s="36">
        <f>+IF(X21&lt;&gt;0,+(Y21/X21)*100,0)</f>
        <v>12.290372357704618</v>
      </c>
      <c r="AA21" s="33">
        <f>SUM(AA5:AA20)</f>
        <v>10736183503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4141125662</v>
      </c>
      <c r="D24" s="6"/>
      <c r="E24" s="7">
        <v>4523487656</v>
      </c>
      <c r="F24" s="8">
        <v>4600253945</v>
      </c>
      <c r="G24" s="8">
        <v>287416958</v>
      </c>
      <c r="H24" s="8">
        <v>323401454</v>
      </c>
      <c r="I24" s="8">
        <v>351014288</v>
      </c>
      <c r="J24" s="8">
        <v>961832700</v>
      </c>
      <c r="K24" s="8">
        <v>351964158</v>
      </c>
      <c r="L24" s="8">
        <v>420128066</v>
      </c>
      <c r="M24" s="8">
        <v>401856431</v>
      </c>
      <c r="N24" s="8">
        <v>1173948655</v>
      </c>
      <c r="O24" s="8">
        <v>330801326</v>
      </c>
      <c r="P24" s="8">
        <v>353412233</v>
      </c>
      <c r="Q24" s="8">
        <v>327301925</v>
      </c>
      <c r="R24" s="8">
        <v>1011515484</v>
      </c>
      <c r="S24" s="8">
        <v>362780791</v>
      </c>
      <c r="T24" s="8">
        <v>361527587</v>
      </c>
      <c r="U24" s="8">
        <v>355952017</v>
      </c>
      <c r="V24" s="8">
        <v>1080260395</v>
      </c>
      <c r="W24" s="8">
        <v>4227557234</v>
      </c>
      <c r="X24" s="8">
        <v>4600253998</v>
      </c>
      <c r="Y24" s="8">
        <v>-372696764</v>
      </c>
      <c r="Z24" s="2">
        <v>-8.1016562164183341</v>
      </c>
      <c r="AA24" s="6">
        <v>4600253945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996200277</v>
      </c>
      <c r="D26" s="6"/>
      <c r="E26" s="7">
        <v>966270755</v>
      </c>
      <c r="F26" s="8">
        <v>896628012</v>
      </c>
      <c r="G26" s="8">
        <v>54040421</v>
      </c>
      <c r="H26" s="8">
        <v>97494895</v>
      </c>
      <c r="I26" s="8">
        <v>61942260</v>
      </c>
      <c r="J26" s="8">
        <v>213477576</v>
      </c>
      <c r="K26" s="8">
        <v>92853013</v>
      </c>
      <c r="L26" s="8">
        <v>76542813</v>
      </c>
      <c r="M26" s="8">
        <v>61944887</v>
      </c>
      <c r="N26" s="8">
        <v>231340713</v>
      </c>
      <c r="O26" s="8">
        <v>-60836799</v>
      </c>
      <c r="P26" s="8">
        <v>73921648</v>
      </c>
      <c r="Q26" s="8">
        <v>54149493</v>
      </c>
      <c r="R26" s="8">
        <v>67234342</v>
      </c>
      <c r="S26" s="8">
        <v>53922011</v>
      </c>
      <c r="T26" s="8">
        <v>54548273</v>
      </c>
      <c r="U26" s="8">
        <v>70552013</v>
      </c>
      <c r="V26" s="8">
        <v>179022297</v>
      </c>
      <c r="W26" s="8">
        <v>691074928</v>
      </c>
      <c r="X26" s="8">
        <v>896628011</v>
      </c>
      <c r="Y26" s="8">
        <v>-205553083</v>
      </c>
      <c r="Z26" s="2">
        <v>-22.925123962026209</v>
      </c>
      <c r="AA26" s="6">
        <v>896628012</v>
      </c>
    </row>
    <row r="27" spans="1:27" x14ac:dyDescent="0.25">
      <c r="A27" s="25" t="s">
        <v>53</v>
      </c>
      <c r="B27" s="24" t="s">
        <v>32</v>
      </c>
      <c r="C27" s="6">
        <v>203851607</v>
      </c>
      <c r="D27" s="6"/>
      <c r="E27" s="7">
        <v>315462450</v>
      </c>
      <c r="F27" s="8">
        <v>295654746</v>
      </c>
      <c r="G27" s="8">
        <v>19084112</v>
      </c>
      <c r="H27" s="8">
        <v>19703199</v>
      </c>
      <c r="I27" s="8">
        <v>8974377</v>
      </c>
      <c r="J27" s="8">
        <v>47761688</v>
      </c>
      <c r="K27" s="8">
        <v>15881760</v>
      </c>
      <c r="L27" s="8">
        <v>15969987</v>
      </c>
      <c r="M27" s="8">
        <v>15969279</v>
      </c>
      <c r="N27" s="8">
        <v>47821026</v>
      </c>
      <c r="O27" s="8">
        <v>15742355</v>
      </c>
      <c r="P27" s="8">
        <v>15816719</v>
      </c>
      <c r="Q27" s="8">
        <v>15810224</v>
      </c>
      <c r="R27" s="8">
        <v>47369298</v>
      </c>
      <c r="S27" s="8">
        <v>-15595884</v>
      </c>
      <c r="T27" s="8">
        <v>18305666</v>
      </c>
      <c r="U27" s="8">
        <v>16808852</v>
      </c>
      <c r="V27" s="8">
        <v>19518634</v>
      </c>
      <c r="W27" s="8">
        <v>162470646</v>
      </c>
      <c r="X27" s="8">
        <v>295654778</v>
      </c>
      <c r="Y27" s="8">
        <v>-133184132</v>
      </c>
      <c r="Z27" s="2">
        <v>-45.047177285935831</v>
      </c>
      <c r="AA27" s="6">
        <v>295654746</v>
      </c>
    </row>
    <row r="28" spans="1:27" x14ac:dyDescent="0.25">
      <c r="A28" s="25" t="s">
        <v>54</v>
      </c>
      <c r="B28" s="24" t="s">
        <v>32</v>
      </c>
      <c r="C28" s="6">
        <v>244726344</v>
      </c>
      <c r="D28" s="6"/>
      <c r="E28" s="7">
        <v>243762792</v>
      </c>
      <c r="F28" s="8">
        <v>243762792</v>
      </c>
      <c r="G28" s="8">
        <v>6793778</v>
      </c>
      <c r="H28" s="8">
        <v>2745829</v>
      </c>
      <c r="I28" s="8">
        <v>9326919</v>
      </c>
      <c r="J28" s="8">
        <v>18866526</v>
      </c>
      <c r="K28" s="8">
        <v>7559314</v>
      </c>
      <c r="L28" s="8">
        <v>9704087</v>
      </c>
      <c r="M28" s="8">
        <v>12569639</v>
      </c>
      <c r="N28" s="8">
        <v>29833040</v>
      </c>
      <c r="O28" s="8">
        <v>6612000</v>
      </c>
      <c r="P28" s="8">
        <v>2897456</v>
      </c>
      <c r="Q28" s="8">
        <v>4960413</v>
      </c>
      <c r="R28" s="8">
        <v>14469869</v>
      </c>
      <c r="S28" s="8">
        <v>-7500141</v>
      </c>
      <c r="T28" s="8">
        <v>11328759</v>
      </c>
      <c r="U28" s="8">
        <v>16130640</v>
      </c>
      <c r="V28" s="8">
        <v>19959258</v>
      </c>
      <c r="W28" s="8">
        <v>83128693</v>
      </c>
      <c r="X28" s="8">
        <v>243762793</v>
      </c>
      <c r="Y28" s="8">
        <v>-160634100</v>
      </c>
      <c r="Z28" s="2">
        <v>-65.897710648564811</v>
      </c>
      <c r="AA28" s="6">
        <v>243762792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469777531</v>
      </c>
      <c r="D30" s="6"/>
      <c r="E30" s="7">
        <v>457687595</v>
      </c>
      <c r="F30" s="8">
        <v>501192210</v>
      </c>
      <c r="G30" s="8">
        <v>15581722</v>
      </c>
      <c r="H30" s="8">
        <v>43107826</v>
      </c>
      <c r="I30" s="8">
        <v>33490095</v>
      </c>
      <c r="J30" s="8">
        <v>92179643</v>
      </c>
      <c r="K30" s="8">
        <v>40859604</v>
      </c>
      <c r="L30" s="8">
        <v>24274429</v>
      </c>
      <c r="M30" s="8">
        <v>42249446</v>
      </c>
      <c r="N30" s="8">
        <v>107383479</v>
      </c>
      <c r="O30" s="8">
        <v>36760128</v>
      </c>
      <c r="P30" s="8">
        <v>36640853</v>
      </c>
      <c r="Q30" s="8">
        <v>36213859</v>
      </c>
      <c r="R30" s="8">
        <v>109614840</v>
      </c>
      <c r="S30" s="8">
        <v>44307796</v>
      </c>
      <c r="T30" s="8">
        <v>26702345</v>
      </c>
      <c r="U30" s="8">
        <v>37196944</v>
      </c>
      <c r="V30" s="8">
        <v>108207085</v>
      </c>
      <c r="W30" s="8">
        <v>417385047</v>
      </c>
      <c r="X30" s="8">
        <v>501192219</v>
      </c>
      <c r="Y30" s="8">
        <v>-83807172</v>
      </c>
      <c r="Z30" s="2">
        <v>-16.72156287007321</v>
      </c>
      <c r="AA30" s="6">
        <v>501192210</v>
      </c>
    </row>
    <row r="31" spans="1:27" x14ac:dyDescent="0.25">
      <c r="A31" s="25" t="s">
        <v>57</v>
      </c>
      <c r="B31" s="24" t="s">
        <v>32</v>
      </c>
      <c r="C31" s="6">
        <v>2591956161</v>
      </c>
      <c r="D31" s="6"/>
      <c r="E31" s="7">
        <v>2881968900</v>
      </c>
      <c r="F31" s="8">
        <v>2780069110</v>
      </c>
      <c r="G31" s="8">
        <v>16337766</v>
      </c>
      <c r="H31" s="8">
        <v>194003290</v>
      </c>
      <c r="I31" s="8">
        <v>122781498</v>
      </c>
      <c r="J31" s="8">
        <v>333122554</v>
      </c>
      <c r="K31" s="8">
        <v>238485157</v>
      </c>
      <c r="L31" s="8">
        <v>239178424</v>
      </c>
      <c r="M31" s="8">
        <v>228590846</v>
      </c>
      <c r="N31" s="8">
        <v>706254427</v>
      </c>
      <c r="O31" s="8">
        <v>219181731</v>
      </c>
      <c r="P31" s="8">
        <v>242163418</v>
      </c>
      <c r="Q31" s="8">
        <v>234733555</v>
      </c>
      <c r="R31" s="8">
        <v>696078704</v>
      </c>
      <c r="S31" s="8">
        <v>200943288</v>
      </c>
      <c r="T31" s="8">
        <v>247827010</v>
      </c>
      <c r="U31" s="8">
        <v>256562359</v>
      </c>
      <c r="V31" s="8">
        <v>705332657</v>
      </c>
      <c r="W31" s="8">
        <v>2440788342</v>
      </c>
      <c r="X31" s="8">
        <v>2780069155</v>
      </c>
      <c r="Y31" s="8">
        <v>-339280813</v>
      </c>
      <c r="Z31" s="2">
        <v>-12.204042204842203</v>
      </c>
      <c r="AA31" s="6">
        <v>2780069110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10921015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10921015</v>
      </c>
      <c r="Y32" s="8">
        <v>-10921015</v>
      </c>
      <c r="Z32" s="2">
        <v>-100</v>
      </c>
      <c r="AA32" s="6">
        <v>10921015</v>
      </c>
    </row>
    <row r="33" spans="1:27" x14ac:dyDescent="0.25">
      <c r="A33" s="25" t="s">
        <v>58</v>
      </c>
      <c r="B33" s="24" t="s">
        <v>32</v>
      </c>
      <c r="C33" s="6">
        <v>1555215176</v>
      </c>
      <c r="D33" s="6"/>
      <c r="E33" s="7">
        <v>1459584061</v>
      </c>
      <c r="F33" s="8">
        <v>1673171753</v>
      </c>
      <c r="G33" s="8">
        <v>179428561</v>
      </c>
      <c r="H33" s="8">
        <v>141747892</v>
      </c>
      <c r="I33" s="8">
        <v>48643148</v>
      </c>
      <c r="J33" s="8">
        <v>369819601</v>
      </c>
      <c r="K33" s="8">
        <v>196883338</v>
      </c>
      <c r="L33" s="8">
        <v>148434050</v>
      </c>
      <c r="M33" s="8">
        <v>219610489</v>
      </c>
      <c r="N33" s="8">
        <v>564927877</v>
      </c>
      <c r="O33" s="8">
        <v>133252161</v>
      </c>
      <c r="P33" s="8">
        <v>154618642</v>
      </c>
      <c r="Q33" s="8">
        <v>192101336</v>
      </c>
      <c r="R33" s="8">
        <v>479972139</v>
      </c>
      <c r="S33" s="8">
        <v>176499370</v>
      </c>
      <c r="T33" s="8">
        <v>149338603</v>
      </c>
      <c r="U33" s="8">
        <v>190587633</v>
      </c>
      <c r="V33" s="8">
        <v>516425606</v>
      </c>
      <c r="W33" s="8">
        <v>1931145223</v>
      </c>
      <c r="X33" s="8">
        <v>1673171743</v>
      </c>
      <c r="Y33" s="8">
        <v>257973480</v>
      </c>
      <c r="Z33" s="2">
        <v>15.418230739269662</v>
      </c>
      <c r="AA33" s="6">
        <v>1673171753</v>
      </c>
    </row>
    <row r="34" spans="1:27" x14ac:dyDescent="0.25">
      <c r="A34" s="23" t="s">
        <v>59</v>
      </c>
      <c r="B34" s="29" t="s">
        <v>32</v>
      </c>
      <c r="C34" s="6">
        <v>397856</v>
      </c>
      <c r="D34" s="6"/>
      <c r="E34" s="7">
        <v>248637</v>
      </c>
      <c r="F34" s="8">
        <v>250472</v>
      </c>
      <c r="G34" s="8"/>
      <c r="H34" s="8">
        <v>240</v>
      </c>
      <c r="I34" s="8">
        <v>298</v>
      </c>
      <c r="J34" s="8">
        <v>538</v>
      </c>
      <c r="K34" s="8">
        <v>2252</v>
      </c>
      <c r="L34" s="8">
        <v>-3709</v>
      </c>
      <c r="M34" s="8">
        <v>39062</v>
      </c>
      <c r="N34" s="8">
        <v>37605</v>
      </c>
      <c r="O34" s="8">
        <v>41321</v>
      </c>
      <c r="P34" s="8">
        <v>-1465</v>
      </c>
      <c r="Q34" s="8">
        <v>-128679</v>
      </c>
      <c r="R34" s="8">
        <v>-88823</v>
      </c>
      <c r="S34" s="8">
        <v>-278402</v>
      </c>
      <c r="T34" s="8">
        <v>-107177</v>
      </c>
      <c r="U34" s="8">
        <v>-19130</v>
      </c>
      <c r="V34" s="8">
        <v>-404709</v>
      </c>
      <c r="W34" s="8">
        <v>-455389</v>
      </c>
      <c r="X34" s="8">
        <v>250466</v>
      </c>
      <c r="Y34" s="8">
        <v>-705855</v>
      </c>
      <c r="Z34" s="2">
        <v>-281.81669368297497</v>
      </c>
      <c r="AA34" s="6">
        <v>250472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10203250614</v>
      </c>
      <c r="D35" s="33">
        <f>SUM(D24:D34)</f>
        <v>0</v>
      </c>
      <c r="E35" s="34">
        <f t="shared" si="1"/>
        <v>10848472846</v>
      </c>
      <c r="F35" s="35">
        <f t="shared" si="1"/>
        <v>11001904055</v>
      </c>
      <c r="G35" s="35">
        <f t="shared" si="1"/>
        <v>578683318</v>
      </c>
      <c r="H35" s="35">
        <f t="shared" si="1"/>
        <v>822204625</v>
      </c>
      <c r="I35" s="35">
        <f t="shared" si="1"/>
        <v>636172883</v>
      </c>
      <c r="J35" s="35">
        <f t="shared" si="1"/>
        <v>2037060826</v>
      </c>
      <c r="K35" s="35">
        <f t="shared" si="1"/>
        <v>944488596</v>
      </c>
      <c r="L35" s="35">
        <f t="shared" si="1"/>
        <v>934228147</v>
      </c>
      <c r="M35" s="35">
        <f t="shared" si="1"/>
        <v>982830079</v>
      </c>
      <c r="N35" s="35">
        <f t="shared" si="1"/>
        <v>2861546822</v>
      </c>
      <c r="O35" s="35">
        <f t="shared" si="1"/>
        <v>681554223</v>
      </c>
      <c r="P35" s="35">
        <f t="shared" si="1"/>
        <v>879469504</v>
      </c>
      <c r="Q35" s="35">
        <f t="shared" si="1"/>
        <v>865142126</v>
      </c>
      <c r="R35" s="35">
        <f t="shared" si="1"/>
        <v>2426165853</v>
      </c>
      <c r="S35" s="35">
        <f t="shared" si="1"/>
        <v>815078829</v>
      </c>
      <c r="T35" s="35">
        <f t="shared" si="1"/>
        <v>869471066</v>
      </c>
      <c r="U35" s="35">
        <f t="shared" si="1"/>
        <v>943771328</v>
      </c>
      <c r="V35" s="35">
        <f t="shared" si="1"/>
        <v>2628321223</v>
      </c>
      <c r="W35" s="35">
        <f t="shared" si="1"/>
        <v>9953094724</v>
      </c>
      <c r="X35" s="35">
        <f t="shared" si="1"/>
        <v>11001904178</v>
      </c>
      <c r="Y35" s="35">
        <f t="shared" si="1"/>
        <v>-1048809454</v>
      </c>
      <c r="Z35" s="36">
        <f>+IF(X35&lt;&gt;0,+(Y35/X35)*100,0)</f>
        <v>-9.5329811733613887</v>
      </c>
      <c r="AA35" s="33">
        <f>SUM(AA24:AA34)</f>
        <v>11001904055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680188111</v>
      </c>
      <c r="D37" s="46">
        <f>+D21-D35</f>
        <v>0</v>
      </c>
      <c r="E37" s="47">
        <f t="shared" si="2"/>
        <v>-295770227</v>
      </c>
      <c r="F37" s="48">
        <f t="shared" si="2"/>
        <v>-265720552</v>
      </c>
      <c r="G37" s="48">
        <f t="shared" si="2"/>
        <v>878835780</v>
      </c>
      <c r="H37" s="48">
        <f t="shared" si="2"/>
        <v>22487463</v>
      </c>
      <c r="I37" s="48">
        <f t="shared" si="2"/>
        <v>256855519</v>
      </c>
      <c r="J37" s="48">
        <f t="shared" si="2"/>
        <v>1158178762</v>
      </c>
      <c r="K37" s="48">
        <f t="shared" si="2"/>
        <v>-136351838</v>
      </c>
      <c r="L37" s="48">
        <f t="shared" si="2"/>
        <v>-32750610</v>
      </c>
      <c r="M37" s="48">
        <f t="shared" si="2"/>
        <v>288395188</v>
      </c>
      <c r="N37" s="48">
        <f t="shared" si="2"/>
        <v>119292740</v>
      </c>
      <c r="O37" s="48">
        <f t="shared" si="2"/>
        <v>80775870</v>
      </c>
      <c r="P37" s="48">
        <f t="shared" si="2"/>
        <v>117221201</v>
      </c>
      <c r="Q37" s="48">
        <f t="shared" si="2"/>
        <v>594218170</v>
      </c>
      <c r="R37" s="48">
        <f t="shared" si="2"/>
        <v>792215241</v>
      </c>
      <c r="S37" s="48">
        <f t="shared" si="2"/>
        <v>36475689</v>
      </c>
      <c r="T37" s="48">
        <f t="shared" si="2"/>
        <v>183487626</v>
      </c>
      <c r="U37" s="48">
        <f t="shared" si="2"/>
        <v>-187044336</v>
      </c>
      <c r="V37" s="48">
        <f t="shared" si="2"/>
        <v>32918979</v>
      </c>
      <c r="W37" s="48">
        <f t="shared" si="2"/>
        <v>2102605722</v>
      </c>
      <c r="X37" s="48">
        <f>IF(F21=F35,0,X21-X35)</f>
        <v>-265720663</v>
      </c>
      <c r="Y37" s="48">
        <f t="shared" si="2"/>
        <v>2368326385</v>
      </c>
      <c r="Z37" s="49">
        <f>+IF(X37&lt;&gt;0,+(Y37/X37)*100,0)</f>
        <v>-891.28423746255669</v>
      </c>
      <c r="AA37" s="46">
        <f>+AA21-AA35</f>
        <v>-265720552</v>
      </c>
    </row>
    <row r="38" spans="1:27" ht="23.15" customHeight="1" x14ac:dyDescent="0.25">
      <c r="A38" s="50" t="s">
        <v>62</v>
      </c>
      <c r="B38" s="29" t="s">
        <v>32</v>
      </c>
      <c r="C38" s="6">
        <v>54947287</v>
      </c>
      <c r="D38" s="6"/>
      <c r="E38" s="7">
        <v>73953510</v>
      </c>
      <c r="F38" s="8">
        <v>50306960</v>
      </c>
      <c r="G38" s="8"/>
      <c r="H38" s="8"/>
      <c r="I38" s="8">
        <v>427000</v>
      </c>
      <c r="J38" s="8">
        <v>427000</v>
      </c>
      <c r="K38" s="8">
        <v>4138000</v>
      </c>
      <c r="L38" s="8">
        <v>2448000</v>
      </c>
      <c r="M38" s="8">
        <v>859000</v>
      </c>
      <c r="N38" s="8">
        <v>7445000</v>
      </c>
      <c r="O38" s="8">
        <v>610377</v>
      </c>
      <c r="P38" s="8">
        <v>3038377</v>
      </c>
      <c r="Q38" s="8"/>
      <c r="R38" s="8">
        <v>3648754</v>
      </c>
      <c r="S38" s="8">
        <v>8834918</v>
      </c>
      <c r="T38" s="8">
        <v>4546918</v>
      </c>
      <c r="U38" s="8">
        <v>8595188</v>
      </c>
      <c r="V38" s="8">
        <v>21977024</v>
      </c>
      <c r="W38" s="8">
        <v>33497778</v>
      </c>
      <c r="X38" s="8">
        <v>50306960</v>
      </c>
      <c r="Y38" s="8">
        <v>-16809182</v>
      </c>
      <c r="Z38" s="2">
        <v>-33.413233477037771</v>
      </c>
      <c r="AA38" s="6">
        <v>50306960</v>
      </c>
    </row>
    <row r="39" spans="1:27" ht="57" customHeight="1" x14ac:dyDescent="0.25">
      <c r="A39" s="50" t="s">
        <v>63</v>
      </c>
      <c r="B39" s="29" t="s">
        <v>32</v>
      </c>
      <c r="C39" s="28">
        <v>4683106</v>
      </c>
      <c r="D39" s="28"/>
      <c r="E39" s="7">
        <v>9053210</v>
      </c>
      <c r="F39" s="26">
        <v>12275817</v>
      </c>
      <c r="G39" s="26"/>
      <c r="H39" s="26">
        <v>3265018</v>
      </c>
      <c r="I39" s="26">
        <v>248611</v>
      </c>
      <c r="J39" s="26">
        <v>3513629</v>
      </c>
      <c r="K39" s="26">
        <v>578309</v>
      </c>
      <c r="L39" s="26">
        <v>843007</v>
      </c>
      <c r="M39" s="26">
        <v>254890</v>
      </c>
      <c r="N39" s="26">
        <v>1676206</v>
      </c>
      <c r="O39" s="26">
        <v>2259386</v>
      </c>
      <c r="P39" s="26">
        <v>634783</v>
      </c>
      <c r="Q39" s="26">
        <v>1709056</v>
      </c>
      <c r="R39" s="26">
        <v>4603225</v>
      </c>
      <c r="S39" s="26">
        <v>486326</v>
      </c>
      <c r="T39" s="26">
        <v>487752</v>
      </c>
      <c r="U39" s="26"/>
      <c r="V39" s="26">
        <v>974078</v>
      </c>
      <c r="W39" s="26">
        <v>10767138</v>
      </c>
      <c r="X39" s="26">
        <v>12275818</v>
      </c>
      <c r="Y39" s="26">
        <v>-1508680</v>
      </c>
      <c r="Z39" s="27">
        <v>-12.289853107955819</v>
      </c>
      <c r="AA39" s="28">
        <v>12275817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739818504</v>
      </c>
      <c r="D41" s="56">
        <f>SUM(D37:D40)</f>
        <v>0</v>
      </c>
      <c r="E41" s="57">
        <f t="shared" si="3"/>
        <v>-212763507</v>
      </c>
      <c r="F41" s="58">
        <f t="shared" si="3"/>
        <v>-203137775</v>
      </c>
      <c r="G41" s="58">
        <f t="shared" si="3"/>
        <v>878835780</v>
      </c>
      <c r="H41" s="58">
        <f t="shared" si="3"/>
        <v>25752481</v>
      </c>
      <c r="I41" s="58">
        <f t="shared" si="3"/>
        <v>257531130</v>
      </c>
      <c r="J41" s="58">
        <f t="shared" si="3"/>
        <v>1162119391</v>
      </c>
      <c r="K41" s="58">
        <f t="shared" si="3"/>
        <v>-131635529</v>
      </c>
      <c r="L41" s="58">
        <f t="shared" si="3"/>
        <v>-29459603</v>
      </c>
      <c r="M41" s="58">
        <f t="shared" si="3"/>
        <v>289509078</v>
      </c>
      <c r="N41" s="58">
        <f t="shared" si="3"/>
        <v>128413946</v>
      </c>
      <c r="O41" s="58">
        <f t="shared" si="3"/>
        <v>83645633</v>
      </c>
      <c r="P41" s="58">
        <f t="shared" si="3"/>
        <v>120894361</v>
      </c>
      <c r="Q41" s="58">
        <f t="shared" si="3"/>
        <v>595927226</v>
      </c>
      <c r="R41" s="58">
        <f t="shared" si="3"/>
        <v>800467220</v>
      </c>
      <c r="S41" s="58">
        <f t="shared" si="3"/>
        <v>45796933</v>
      </c>
      <c r="T41" s="58">
        <f t="shared" si="3"/>
        <v>188522296</v>
      </c>
      <c r="U41" s="58">
        <f t="shared" si="3"/>
        <v>-178449148</v>
      </c>
      <c r="V41" s="58">
        <f t="shared" si="3"/>
        <v>55870081</v>
      </c>
      <c r="W41" s="58">
        <f t="shared" si="3"/>
        <v>2146870638</v>
      </c>
      <c r="X41" s="58">
        <f t="shared" si="3"/>
        <v>-203137885</v>
      </c>
      <c r="Y41" s="58">
        <f t="shared" si="3"/>
        <v>2350008523</v>
      </c>
      <c r="Z41" s="59">
        <f>+IF(X41&lt;&gt;0,+(Y41/X41)*100,0)</f>
        <v>-1156.8538891699104</v>
      </c>
      <c r="AA41" s="56">
        <f>SUM(AA37:AA40)</f>
        <v>-203137775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739818504</v>
      </c>
      <c r="D43" s="64">
        <f>+D41-D42</f>
        <v>0</v>
      </c>
      <c r="E43" s="65">
        <f t="shared" si="4"/>
        <v>-212763507</v>
      </c>
      <c r="F43" s="66">
        <f t="shared" si="4"/>
        <v>-203137775</v>
      </c>
      <c r="G43" s="66">
        <f t="shared" si="4"/>
        <v>878835780</v>
      </c>
      <c r="H43" s="66">
        <f t="shared" si="4"/>
        <v>25752481</v>
      </c>
      <c r="I43" s="66">
        <f t="shared" si="4"/>
        <v>257531130</v>
      </c>
      <c r="J43" s="66">
        <f t="shared" si="4"/>
        <v>1162119391</v>
      </c>
      <c r="K43" s="66">
        <f t="shared" si="4"/>
        <v>-131635529</v>
      </c>
      <c r="L43" s="66">
        <f t="shared" si="4"/>
        <v>-29459603</v>
      </c>
      <c r="M43" s="66">
        <f t="shared" si="4"/>
        <v>289509078</v>
      </c>
      <c r="N43" s="66">
        <f t="shared" si="4"/>
        <v>128413946</v>
      </c>
      <c r="O43" s="66">
        <f t="shared" si="4"/>
        <v>83645633</v>
      </c>
      <c r="P43" s="66">
        <f t="shared" si="4"/>
        <v>120894361</v>
      </c>
      <c r="Q43" s="66">
        <f t="shared" si="4"/>
        <v>595927226</v>
      </c>
      <c r="R43" s="66">
        <f t="shared" si="4"/>
        <v>800467220</v>
      </c>
      <c r="S43" s="66">
        <f t="shared" si="4"/>
        <v>45796933</v>
      </c>
      <c r="T43" s="66">
        <f t="shared" si="4"/>
        <v>188522296</v>
      </c>
      <c r="U43" s="66">
        <f t="shared" si="4"/>
        <v>-178449148</v>
      </c>
      <c r="V43" s="66">
        <f t="shared" si="4"/>
        <v>55870081</v>
      </c>
      <c r="W43" s="66">
        <f t="shared" si="4"/>
        <v>2146870638</v>
      </c>
      <c r="X43" s="66">
        <f t="shared" si="4"/>
        <v>-203137885</v>
      </c>
      <c r="Y43" s="66">
        <f t="shared" si="4"/>
        <v>2350008523</v>
      </c>
      <c r="Z43" s="67">
        <f>+IF(X43&lt;&gt;0,+(Y43/X43)*100,0)</f>
        <v>-1156.8538891699104</v>
      </c>
      <c r="AA43" s="64">
        <f>+AA41-AA42</f>
        <v>-203137775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739818504</v>
      </c>
      <c r="D45" s="56">
        <f>SUM(D43:D44)</f>
        <v>0</v>
      </c>
      <c r="E45" s="57">
        <f t="shared" si="5"/>
        <v>-212763507</v>
      </c>
      <c r="F45" s="58">
        <f t="shared" si="5"/>
        <v>-203137775</v>
      </c>
      <c r="G45" s="58">
        <f t="shared" si="5"/>
        <v>878835780</v>
      </c>
      <c r="H45" s="58">
        <f t="shared" si="5"/>
        <v>25752481</v>
      </c>
      <c r="I45" s="58">
        <f t="shared" si="5"/>
        <v>257531130</v>
      </c>
      <c r="J45" s="58">
        <f t="shared" si="5"/>
        <v>1162119391</v>
      </c>
      <c r="K45" s="58">
        <f t="shared" si="5"/>
        <v>-131635529</v>
      </c>
      <c r="L45" s="58">
        <f t="shared" si="5"/>
        <v>-29459603</v>
      </c>
      <c r="M45" s="58">
        <f t="shared" si="5"/>
        <v>289509078</v>
      </c>
      <c r="N45" s="58">
        <f t="shared" si="5"/>
        <v>128413946</v>
      </c>
      <c r="O45" s="58">
        <f t="shared" si="5"/>
        <v>83645633</v>
      </c>
      <c r="P45" s="58">
        <f t="shared" si="5"/>
        <v>120894361</v>
      </c>
      <c r="Q45" s="58">
        <f t="shared" si="5"/>
        <v>595927226</v>
      </c>
      <c r="R45" s="58">
        <f t="shared" si="5"/>
        <v>800467220</v>
      </c>
      <c r="S45" s="58">
        <f t="shared" si="5"/>
        <v>45796933</v>
      </c>
      <c r="T45" s="58">
        <f t="shared" si="5"/>
        <v>188522296</v>
      </c>
      <c r="U45" s="58">
        <f t="shared" si="5"/>
        <v>-178449148</v>
      </c>
      <c r="V45" s="58">
        <f t="shared" si="5"/>
        <v>55870081</v>
      </c>
      <c r="W45" s="58">
        <f t="shared" si="5"/>
        <v>2146870638</v>
      </c>
      <c r="X45" s="58">
        <f t="shared" si="5"/>
        <v>-203137885</v>
      </c>
      <c r="Y45" s="58">
        <f t="shared" si="5"/>
        <v>2350008523</v>
      </c>
      <c r="Z45" s="59">
        <f>+IF(X45&lt;&gt;0,+(Y45/X45)*100,0)</f>
        <v>-1156.8538891699104</v>
      </c>
      <c r="AA45" s="56">
        <f>SUM(AA43:AA44)</f>
        <v>-203137775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739818504</v>
      </c>
      <c r="D47" s="71">
        <f>SUM(D45:D46)</f>
        <v>0</v>
      </c>
      <c r="E47" s="72">
        <f t="shared" si="6"/>
        <v>-212763507</v>
      </c>
      <c r="F47" s="73">
        <f t="shared" si="6"/>
        <v>-203137775</v>
      </c>
      <c r="G47" s="73">
        <f t="shared" si="6"/>
        <v>878835780</v>
      </c>
      <c r="H47" s="74">
        <f t="shared" si="6"/>
        <v>25752481</v>
      </c>
      <c r="I47" s="74">
        <f t="shared" si="6"/>
        <v>257531130</v>
      </c>
      <c r="J47" s="74">
        <f t="shared" si="6"/>
        <v>1162119391</v>
      </c>
      <c r="K47" s="74">
        <f t="shared" si="6"/>
        <v>-131635529</v>
      </c>
      <c r="L47" s="74">
        <f t="shared" si="6"/>
        <v>-29459603</v>
      </c>
      <c r="M47" s="73">
        <f t="shared" si="6"/>
        <v>289509078</v>
      </c>
      <c r="N47" s="73">
        <f t="shared" si="6"/>
        <v>128413946</v>
      </c>
      <c r="O47" s="74">
        <f t="shared" si="6"/>
        <v>83645633</v>
      </c>
      <c r="P47" s="74">
        <f t="shared" si="6"/>
        <v>120894361</v>
      </c>
      <c r="Q47" s="74">
        <f t="shared" si="6"/>
        <v>595927226</v>
      </c>
      <c r="R47" s="74">
        <f t="shared" si="6"/>
        <v>800467220</v>
      </c>
      <c r="S47" s="74">
        <f t="shared" si="6"/>
        <v>45796933</v>
      </c>
      <c r="T47" s="73">
        <f t="shared" si="6"/>
        <v>188522296</v>
      </c>
      <c r="U47" s="73">
        <f t="shared" si="6"/>
        <v>-178449148</v>
      </c>
      <c r="V47" s="74">
        <f t="shared" si="6"/>
        <v>55870081</v>
      </c>
      <c r="W47" s="74">
        <f t="shared" si="6"/>
        <v>2146870638</v>
      </c>
      <c r="X47" s="74">
        <f t="shared" si="6"/>
        <v>-203137885</v>
      </c>
      <c r="Y47" s="74">
        <f t="shared" si="6"/>
        <v>2350008523</v>
      </c>
      <c r="Z47" s="75">
        <f>+IF(X47&lt;&gt;0,+(Y47/X47)*100,0)</f>
        <v>-1156.8538891699104</v>
      </c>
      <c r="AA47" s="76">
        <f>SUM(AA45:AA46)</f>
        <v>-203137775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D92785B-F331-4D3A-A8ED-CD8825ECB014}"/>
</file>

<file path=customXml/itemProps2.xml><?xml version="1.0" encoding="utf-8"?>
<ds:datastoreItem xmlns:ds="http://schemas.openxmlformats.org/officeDocument/2006/customXml" ds:itemID="{05602050-8B0A-4747-A7B9-7C80F4469432}"/>
</file>

<file path=customXml/itemProps3.xml><?xml version="1.0" encoding="utf-8"?>
<ds:datastoreItem xmlns:ds="http://schemas.openxmlformats.org/officeDocument/2006/customXml" ds:itemID="{787BB202-5FD1-456E-BBD3-87A8145931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2022-08-15T06:34:12Z</dcterms:created>
  <dcterms:modified xsi:type="dcterms:W3CDTF">2022-08-15T06:35:17Z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